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04 文化振興係\★大ケヤキ全国書道絵画展\第37回大ケヤキ展（令和８年度）\⑦出品様式\絵画\絵画の部　提出書類（団体用）\絵画の部　提出書類（団体用）Excel\"/>
    </mc:Choice>
  </mc:AlternateContent>
  <xr:revisionPtr revIDLastSave="0" documentId="13_ncr:1_{D0565DDD-EFA5-48E9-90B6-A8EB9E3BF042}" xr6:coauthVersionLast="47" xr6:coauthVersionMax="47" xr10:uidLastSave="{00000000-0000-0000-0000-000000000000}"/>
  <bookViews>
    <workbookView xWindow="-120" yWindow="-120" windowWidth="20730" windowHeight="11040" xr2:uid="{23C6B6E9-2BBA-43BF-8B34-871574D9EBB3}"/>
  </bookViews>
  <sheets>
    <sheet name="基本" sheetId="2" r:id="rId1"/>
    <sheet name="名簿" sheetId="1" r:id="rId2"/>
    <sheet name="名札"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35" i="1" l="1" a="1"/>
  <c r="I735" i="1" s="1"/>
  <c r="I733" i="1" a="1"/>
  <c r="I733" i="1" s="1"/>
  <c r="I731" i="1" a="1"/>
  <c r="I731" i="1" s="1"/>
  <c r="I729" i="1" a="1"/>
  <c r="I729" i="1" s="1"/>
  <c r="I727" i="1" a="1"/>
  <c r="I727" i="1" s="1"/>
  <c r="I725" i="1" a="1"/>
  <c r="I725" i="1" s="1"/>
  <c r="I723" i="1" a="1"/>
  <c r="I723" i="1" s="1"/>
  <c r="I721" i="1" a="1"/>
  <c r="I721" i="1" s="1"/>
  <c r="I719" i="1" a="1"/>
  <c r="I719" i="1" s="1"/>
  <c r="I717" i="1" a="1"/>
  <c r="I717" i="1" s="1"/>
  <c r="I143" i="1" a="1"/>
  <c r="I143" i="1" s="1"/>
  <c r="I141" i="1" a="1"/>
  <c r="I141" i="1" s="1"/>
  <c r="I139" i="1" a="1"/>
  <c r="I139" i="1" s="1"/>
  <c r="I137" i="1" a="1"/>
  <c r="I137" i="1" s="1"/>
  <c r="I135" i="1" a="1"/>
  <c r="I135" i="1" s="1"/>
  <c r="I133" i="1" a="1"/>
  <c r="I133" i="1" s="1"/>
  <c r="I131" i="1" a="1"/>
  <c r="I131" i="1" s="1"/>
  <c r="I129" i="1" a="1"/>
  <c r="I129" i="1" s="1"/>
  <c r="I127" i="1" a="1"/>
  <c r="I127" i="1" s="1"/>
  <c r="I125" i="1" a="1"/>
  <c r="I125" i="1" s="1"/>
  <c r="I69" i="1" a="1"/>
  <c r="I69" i="1" s="1"/>
  <c r="I67" i="1" a="1"/>
  <c r="I67" i="1" s="1"/>
  <c r="I65" i="1" a="1"/>
  <c r="I65" i="1" s="1"/>
  <c r="I63" i="1" a="1"/>
  <c r="I63" i="1" s="1"/>
  <c r="I61" i="1" a="1"/>
  <c r="I61" i="1" s="1"/>
  <c r="I59" i="1" a="1"/>
  <c r="I59" i="1" s="1"/>
  <c r="I57" i="1" a="1"/>
  <c r="I57" i="1" s="1"/>
  <c r="I55" i="1" a="1"/>
  <c r="I55" i="1" s="1"/>
  <c r="I53" i="1" a="1"/>
  <c r="I53" i="1" s="1"/>
  <c r="I51" i="1" a="1"/>
  <c r="I51" i="1" s="1"/>
  <c r="B4" i="1"/>
  <c r="B718" i="1" a="1"/>
  <c r="B718" i="1" s="1"/>
  <c r="E697" i="3" a="1"/>
  <c r="E697" i="3" s="1"/>
  <c r="A697" i="3" a="1"/>
  <c r="A697" i="3" s="1"/>
  <c r="E690" i="3" a="1"/>
  <c r="E690" i="3" s="1"/>
  <c r="A690" i="3" a="1"/>
  <c r="A690" i="3" s="1"/>
  <c r="E683" i="3" a="1"/>
  <c r="E683" i="3" s="1"/>
  <c r="A683" i="3" a="1"/>
  <c r="A683" i="3" s="1"/>
  <c r="E676" i="3" a="1"/>
  <c r="E676" i="3" s="1"/>
  <c r="A676" i="3" a="1"/>
  <c r="A676" i="3" s="1"/>
  <c r="E669" i="3" a="1"/>
  <c r="E669" i="3" s="1"/>
  <c r="A669" i="3" a="1"/>
  <c r="A669" i="3" s="1"/>
  <c r="E662" i="3" a="1"/>
  <c r="E662" i="3" s="1"/>
  <c r="A662" i="3" a="1"/>
  <c r="A662" i="3" s="1"/>
  <c r="E655" i="3" a="1"/>
  <c r="E655" i="3" s="1"/>
  <c r="A655" i="3" a="1"/>
  <c r="A655" i="3" s="1"/>
  <c r="E648" i="3" a="1"/>
  <c r="E648" i="3" s="1"/>
  <c r="A648" i="3" a="1"/>
  <c r="A648" i="3" s="1"/>
  <c r="E641" i="3" a="1"/>
  <c r="E641" i="3" s="1"/>
  <c r="A641" i="3" a="1"/>
  <c r="A641" i="3" s="1"/>
  <c r="E634" i="3" a="1"/>
  <c r="E634" i="3" s="1"/>
  <c r="A634" i="3" a="1"/>
  <c r="A634" i="3" s="1"/>
  <c r="E627" i="3" a="1"/>
  <c r="E627" i="3" s="1"/>
  <c r="A627" i="3" a="1"/>
  <c r="A627" i="3" s="1"/>
  <c r="E620" i="3" a="1"/>
  <c r="E620" i="3" s="1"/>
  <c r="A620" i="3" a="1"/>
  <c r="A620" i="3" s="1"/>
  <c r="E613" i="3" a="1"/>
  <c r="E613" i="3" s="1"/>
  <c r="A613" i="3" a="1"/>
  <c r="A613" i="3" s="1"/>
  <c r="E606" i="3" a="1"/>
  <c r="E606" i="3" s="1"/>
  <c r="A606" i="3" a="1"/>
  <c r="A606" i="3" s="1"/>
  <c r="E599" i="3" a="1"/>
  <c r="E599" i="3" s="1"/>
  <c r="A599" i="3" a="1"/>
  <c r="A599" i="3" s="1"/>
  <c r="E592" i="3" a="1"/>
  <c r="E592" i="3" s="1"/>
  <c r="A592" i="3" a="1"/>
  <c r="A592" i="3" s="1"/>
  <c r="E585" i="3" a="1"/>
  <c r="E585" i="3" s="1"/>
  <c r="A585" i="3" a="1"/>
  <c r="A585" i="3" s="1"/>
  <c r="E578" i="3" a="1"/>
  <c r="E578" i="3" s="1"/>
  <c r="A578" i="3" a="1"/>
  <c r="A578" i="3" s="1"/>
  <c r="E571" i="3" a="1"/>
  <c r="E571" i="3" s="1"/>
  <c r="A571" i="3" a="1"/>
  <c r="A571" i="3" s="1"/>
  <c r="E564" i="3" a="1"/>
  <c r="E564" i="3" s="1"/>
  <c r="A564" i="3" a="1"/>
  <c r="A564" i="3" s="1"/>
  <c r="E557" i="3" a="1"/>
  <c r="E557" i="3" s="1"/>
  <c r="A557" i="3" a="1"/>
  <c r="A557" i="3" s="1"/>
  <c r="E550" i="3" a="1"/>
  <c r="E550" i="3" s="1"/>
  <c r="A550" i="3" a="1"/>
  <c r="A550" i="3" s="1"/>
  <c r="E543" i="3" a="1"/>
  <c r="E543" i="3" s="1"/>
  <c r="A543" i="3" a="1"/>
  <c r="A543" i="3" s="1"/>
  <c r="E536" i="3" a="1"/>
  <c r="E536" i="3" s="1"/>
  <c r="F537" i="3" a="1"/>
  <c r="F537" i="3" s="1"/>
  <c r="A536" i="3" a="1"/>
  <c r="A536" i="3" s="1"/>
  <c r="E529" i="3" a="1"/>
  <c r="E529" i="3" s="1"/>
  <c r="A529" i="3" a="1"/>
  <c r="A529" i="3" s="1"/>
  <c r="E522" i="3" a="1"/>
  <c r="E522" i="3" s="1"/>
  <c r="A522" i="3" a="1"/>
  <c r="A522" i="3" s="1"/>
  <c r="E515" i="3" a="1"/>
  <c r="E515" i="3" s="1"/>
  <c r="A515" i="3" a="1"/>
  <c r="A515" i="3" s="1"/>
  <c r="E508" i="3" a="1"/>
  <c r="E508" i="3" s="1"/>
  <c r="A508" i="3" a="1"/>
  <c r="A508" i="3" s="1"/>
  <c r="E501" i="3" a="1"/>
  <c r="E501" i="3" s="1"/>
  <c r="A501" i="3" a="1"/>
  <c r="A501" i="3" s="1"/>
  <c r="E494" i="3" a="1"/>
  <c r="E494" i="3" s="1"/>
  <c r="A494" i="3" a="1"/>
  <c r="A494" i="3" s="1"/>
  <c r="E487" i="3" a="1"/>
  <c r="E487" i="3" s="1"/>
  <c r="A487" i="3" a="1"/>
  <c r="A487" i="3" s="1"/>
  <c r="E480" i="3" a="1"/>
  <c r="E480" i="3" s="1"/>
  <c r="A480" i="3" a="1"/>
  <c r="A480" i="3" s="1"/>
  <c r="E473" i="3" a="1"/>
  <c r="E473" i="3" s="1"/>
  <c r="A473" i="3" a="1"/>
  <c r="A473" i="3" s="1"/>
  <c r="E466" i="3" a="1"/>
  <c r="E466" i="3" s="1"/>
  <c r="A466" i="3" a="1"/>
  <c r="A466" i="3" s="1"/>
  <c r="E459" i="3" a="1"/>
  <c r="E459" i="3" s="1"/>
  <c r="A459" i="3" a="1"/>
  <c r="A459" i="3" s="1"/>
  <c r="E452" i="3" a="1"/>
  <c r="E452" i="3" s="1"/>
  <c r="A452" i="3" a="1"/>
  <c r="A452" i="3" s="1"/>
  <c r="E445" i="3" a="1"/>
  <c r="E445" i="3" s="1"/>
  <c r="A445" i="3" a="1"/>
  <c r="A445" i="3" s="1"/>
  <c r="E438" i="3" a="1"/>
  <c r="E438" i="3" s="1"/>
  <c r="A438" i="3" a="1"/>
  <c r="A438" i="3" s="1"/>
  <c r="E431" i="3" a="1"/>
  <c r="E431" i="3" s="1"/>
  <c r="A431" i="3" a="1"/>
  <c r="A431" i="3" s="1"/>
  <c r="E424" i="3" a="1"/>
  <c r="E424" i="3" s="1"/>
  <c r="A424" i="3" a="1"/>
  <c r="A424" i="3" s="1"/>
  <c r="E417" i="3" a="1"/>
  <c r="E417" i="3" s="1"/>
  <c r="A417" i="3" a="1"/>
  <c r="A417" i="3" s="1"/>
  <c r="E410" i="3" a="1"/>
  <c r="E410" i="3" s="1"/>
  <c r="A410" i="3" a="1"/>
  <c r="A410" i="3" s="1"/>
  <c r="E403" i="3" a="1"/>
  <c r="E403" i="3" s="1"/>
  <c r="A403" i="3" a="1"/>
  <c r="A403" i="3" s="1"/>
  <c r="E396" i="3" a="1"/>
  <c r="E396" i="3" s="1"/>
  <c r="A396" i="3" a="1"/>
  <c r="A396" i="3" s="1"/>
  <c r="E389" i="3" a="1"/>
  <c r="E389" i="3" s="1"/>
  <c r="A389" i="3" a="1"/>
  <c r="A389" i="3" s="1"/>
  <c r="E382" i="3" a="1"/>
  <c r="E382" i="3" s="1"/>
  <c r="A382" i="3" a="1"/>
  <c r="A382" i="3" s="1"/>
  <c r="E375" i="3" a="1"/>
  <c r="E375" i="3" s="1"/>
  <c r="A375" i="3" a="1"/>
  <c r="A375" i="3" s="1"/>
  <c r="E368" i="3" a="1"/>
  <c r="E368" i="3" s="1"/>
  <c r="A368" i="3" a="1"/>
  <c r="A368" i="3" s="1"/>
  <c r="E361" i="3" a="1"/>
  <c r="E361" i="3" s="1"/>
  <c r="A361" i="3" a="1"/>
  <c r="A361" i="3" s="1"/>
  <c r="E354" i="3" a="1"/>
  <c r="E354" i="3" s="1"/>
  <c r="A354" i="3" a="1"/>
  <c r="A354" i="3" s="1"/>
  <c r="E347" i="3" a="1"/>
  <c r="E347" i="3" s="1"/>
  <c r="A347" i="3" a="1"/>
  <c r="A347" i="3" s="1"/>
  <c r="E340" i="3" a="1"/>
  <c r="E340" i="3" s="1"/>
  <c r="A340" i="3" a="1"/>
  <c r="A340" i="3" s="1"/>
  <c r="E333" i="3" a="1"/>
  <c r="E333" i="3" s="1"/>
  <c r="A333" i="3" a="1"/>
  <c r="A333" i="3" s="1"/>
  <c r="E326" i="3" a="1"/>
  <c r="E326" i="3" s="1"/>
  <c r="A326" i="3" a="1"/>
  <c r="A326" i="3" s="1"/>
  <c r="E319" i="3" a="1"/>
  <c r="E319" i="3" s="1"/>
  <c r="A319" i="3" a="1"/>
  <c r="A319" i="3" s="1"/>
  <c r="E312" i="3" a="1"/>
  <c r="E312" i="3" s="1"/>
  <c r="A312" i="3" a="1"/>
  <c r="A312" i="3" s="1"/>
  <c r="E305" i="3" a="1"/>
  <c r="E305" i="3" s="1"/>
  <c r="A305" i="3" a="1"/>
  <c r="A305" i="3" s="1"/>
  <c r="E298" i="3" a="1"/>
  <c r="E298" i="3" s="1"/>
  <c r="A298" i="3" a="1"/>
  <c r="A298" i="3" s="1"/>
  <c r="E291" i="3" a="1"/>
  <c r="E291" i="3" s="1"/>
  <c r="A291" i="3" a="1"/>
  <c r="A291" i="3" s="1"/>
  <c r="E284" i="3" a="1"/>
  <c r="E284" i="3" s="1"/>
  <c r="A284" i="3" a="1"/>
  <c r="A284" i="3" s="1"/>
  <c r="E277" i="3" a="1"/>
  <c r="E277" i="3" s="1"/>
  <c r="A277" i="3" a="1"/>
  <c r="A277" i="3" s="1"/>
  <c r="E270" i="3" a="1"/>
  <c r="E270" i="3" s="1"/>
  <c r="A270" i="3" a="1"/>
  <c r="A270" i="3" s="1"/>
  <c r="E263" i="3" a="1"/>
  <c r="E263" i="3" s="1"/>
  <c r="A263" i="3" a="1"/>
  <c r="A263" i="3" s="1"/>
  <c r="E256" i="3" a="1"/>
  <c r="E256" i="3" s="1"/>
  <c r="A256" i="3" a="1"/>
  <c r="A256" i="3" s="1"/>
  <c r="E249" i="3" a="1"/>
  <c r="E249" i="3" s="1"/>
  <c r="A249" i="3" a="1"/>
  <c r="A249" i="3" s="1"/>
  <c r="E242" i="3" a="1"/>
  <c r="E242" i="3" s="1"/>
  <c r="A242" i="3" a="1"/>
  <c r="A242" i="3" s="1"/>
  <c r="E235" i="3" a="1"/>
  <c r="E235" i="3" s="1"/>
  <c r="A235" i="3" a="1"/>
  <c r="A235" i="3" s="1"/>
  <c r="E228" i="3" a="1"/>
  <c r="E228" i="3" s="1"/>
  <c r="A228" i="3" a="1"/>
  <c r="A228" i="3" s="1"/>
  <c r="E221" i="3" a="1"/>
  <c r="E221" i="3" s="1"/>
  <c r="A221" i="3" a="1"/>
  <c r="A221" i="3" s="1"/>
  <c r="E214" i="3" a="1"/>
  <c r="E214" i="3" s="1"/>
  <c r="A214" i="3" a="1"/>
  <c r="A214" i="3" s="1"/>
  <c r="E207" i="3" a="1"/>
  <c r="E207" i="3" s="1"/>
  <c r="A207" i="3" a="1"/>
  <c r="A207" i="3" s="1"/>
  <c r="E200" i="3" a="1"/>
  <c r="E200" i="3" s="1"/>
  <c r="A200" i="3" a="1"/>
  <c r="A200" i="3" s="1"/>
  <c r="E193" i="3" a="1"/>
  <c r="E193" i="3" s="1"/>
  <c r="A193" i="3" a="1"/>
  <c r="A193" i="3" s="1"/>
  <c r="E186" i="3" a="1"/>
  <c r="E186" i="3" s="1"/>
  <c r="A186" i="3" a="1"/>
  <c r="A186" i="3" s="1"/>
  <c r="E179" i="3" a="1"/>
  <c r="E179" i="3" s="1"/>
  <c r="A179" i="3" a="1"/>
  <c r="A179" i="3" s="1"/>
  <c r="E172" i="3" a="1"/>
  <c r="E172" i="3" s="1"/>
  <c r="A172" i="3" a="1"/>
  <c r="A172" i="3" s="1"/>
  <c r="E165" i="3" a="1"/>
  <c r="E165" i="3" s="1"/>
  <c r="A165" i="3" a="1"/>
  <c r="A165" i="3" s="1"/>
  <c r="E158" i="3" a="1"/>
  <c r="E158" i="3" s="1"/>
  <c r="A158" i="3" a="1"/>
  <c r="A158" i="3" s="1"/>
  <c r="E151" i="3" a="1"/>
  <c r="E151" i="3" s="1"/>
  <c r="A151" i="3" a="1"/>
  <c r="A151" i="3" s="1"/>
  <c r="E144" i="3" a="1"/>
  <c r="E144" i="3" s="1"/>
  <c r="A144" i="3" a="1"/>
  <c r="A144" i="3" s="1"/>
  <c r="E137" i="3" a="1"/>
  <c r="E137" i="3" s="1"/>
  <c r="A137" i="3" a="1"/>
  <c r="A137" i="3" s="1"/>
  <c r="E130" i="3" a="1"/>
  <c r="E130" i="3" s="1"/>
  <c r="A130" i="3" a="1"/>
  <c r="A130" i="3" s="1"/>
  <c r="E123" i="3" a="1"/>
  <c r="E123" i="3" s="1"/>
  <c r="A123" i="3" a="1"/>
  <c r="A123" i="3" s="1"/>
  <c r="E116" i="3" a="1"/>
  <c r="E116" i="3" s="1"/>
  <c r="A116" i="3" a="1"/>
  <c r="A116" i="3" s="1"/>
  <c r="E109" i="3" a="1"/>
  <c r="E109" i="3" s="1"/>
  <c r="A109" i="3" a="1"/>
  <c r="A109" i="3" s="1"/>
  <c r="E102" i="3" a="1"/>
  <c r="E102" i="3" s="1"/>
  <c r="A102" i="3" a="1"/>
  <c r="A102" i="3" s="1"/>
  <c r="E95" i="3" a="1"/>
  <c r="E95" i="3" s="1"/>
  <c r="A95" i="3" a="1"/>
  <c r="A95" i="3" s="1"/>
  <c r="E88" i="3" a="1"/>
  <c r="E88" i="3" s="1"/>
  <c r="A88" i="3" a="1"/>
  <c r="A88" i="3" s="1"/>
  <c r="E81" i="3" a="1"/>
  <c r="E81" i="3" s="1"/>
  <c r="A81" i="3" a="1"/>
  <c r="A81" i="3" s="1"/>
  <c r="E74" i="3" a="1"/>
  <c r="E74" i="3" s="1"/>
  <c r="A74" i="3" a="1"/>
  <c r="A74" i="3" s="1"/>
  <c r="E67" i="3" a="1"/>
  <c r="E67" i="3" s="1"/>
  <c r="A67" i="3" a="1"/>
  <c r="A67" i="3" s="1"/>
  <c r="E60" i="3" a="1"/>
  <c r="E60" i="3" s="1"/>
  <c r="A60" i="3" a="1"/>
  <c r="A60" i="3" s="1"/>
  <c r="E53" i="3" a="1"/>
  <c r="E53" i="3" s="1"/>
  <c r="A53" i="3" a="1"/>
  <c r="A53" i="3" s="1"/>
  <c r="E46" i="3" a="1"/>
  <c r="E46" i="3" s="1"/>
  <c r="A46" i="3" a="1"/>
  <c r="A46" i="3" s="1"/>
  <c r="E39" i="3" a="1"/>
  <c r="E39" i="3" s="1"/>
  <c r="A39" i="3" a="1"/>
  <c r="A39" i="3" s="1"/>
  <c r="F698" i="3" a="1"/>
  <c r="F698" i="3" s="1"/>
  <c r="B698" i="3" a="1"/>
  <c r="B698" i="3" s="1"/>
  <c r="F697" i="3" a="1"/>
  <c r="F697" i="3" s="1"/>
  <c r="B697" i="3" a="1"/>
  <c r="B697" i="3" s="1"/>
  <c r="E696" i="3"/>
  <c r="A696" i="3"/>
  <c r="E695" i="3" a="1"/>
  <c r="E695" i="3" s="1"/>
  <c r="A695" i="3" a="1"/>
  <c r="A695" i="3" s="1"/>
  <c r="F691" i="3" a="1"/>
  <c r="F691" i="3" s="1"/>
  <c r="B691" i="3" a="1"/>
  <c r="B691" i="3" s="1"/>
  <c r="F690" i="3" a="1"/>
  <c r="F690" i="3" s="1"/>
  <c r="B690" i="3" a="1"/>
  <c r="B690" i="3" s="1"/>
  <c r="E689" i="3"/>
  <c r="A689" i="3"/>
  <c r="E688" i="3" a="1"/>
  <c r="E688" i="3" s="1"/>
  <c r="A688" i="3" a="1"/>
  <c r="A688" i="3" s="1"/>
  <c r="F684" i="3" a="1"/>
  <c r="F684" i="3" s="1"/>
  <c r="B684" i="3" a="1"/>
  <c r="B684" i="3" s="1"/>
  <c r="F683" i="3" a="1"/>
  <c r="F683" i="3" s="1"/>
  <c r="B683" i="3" a="1"/>
  <c r="B683" i="3" s="1"/>
  <c r="E682" i="3"/>
  <c r="A682" i="3"/>
  <c r="E681" i="3" a="1"/>
  <c r="E681" i="3" s="1"/>
  <c r="A681" i="3" a="1"/>
  <c r="A681" i="3" s="1"/>
  <c r="F677" i="3" a="1"/>
  <c r="F677" i="3" s="1"/>
  <c r="B677" i="3" a="1"/>
  <c r="B677" i="3" s="1"/>
  <c r="F676" i="3" a="1"/>
  <c r="F676" i="3" s="1"/>
  <c r="B676" i="3" a="1"/>
  <c r="B676" i="3" s="1"/>
  <c r="E675" i="3"/>
  <c r="A675" i="3"/>
  <c r="E674" i="3" a="1"/>
  <c r="E674" i="3" s="1"/>
  <c r="A674" i="3" a="1"/>
  <c r="A674" i="3" s="1"/>
  <c r="F670" i="3" a="1"/>
  <c r="F670" i="3" s="1"/>
  <c r="B670" i="3" a="1"/>
  <c r="B670" i="3" s="1"/>
  <c r="F669" i="3" a="1"/>
  <c r="F669" i="3" s="1"/>
  <c r="B669" i="3" a="1"/>
  <c r="B669" i="3" s="1"/>
  <c r="E668" i="3"/>
  <c r="A668" i="3"/>
  <c r="E667" i="3" a="1"/>
  <c r="E667" i="3" s="1"/>
  <c r="A667" i="3" a="1"/>
  <c r="A667" i="3" s="1"/>
  <c r="F663" i="3" a="1"/>
  <c r="F663" i="3" s="1"/>
  <c r="B663" i="3" a="1"/>
  <c r="B663" i="3" s="1"/>
  <c r="F662" i="3" a="1"/>
  <c r="F662" i="3" s="1"/>
  <c r="B662" i="3" a="1"/>
  <c r="B662" i="3" s="1"/>
  <c r="E661" i="3"/>
  <c r="A661" i="3"/>
  <c r="E660" i="3" a="1"/>
  <c r="E660" i="3" s="1"/>
  <c r="A660" i="3" a="1"/>
  <c r="A660" i="3" s="1"/>
  <c r="F656" i="3" a="1"/>
  <c r="F656" i="3" s="1"/>
  <c r="B656" i="3" a="1"/>
  <c r="B656" i="3" s="1"/>
  <c r="F655" i="3" a="1"/>
  <c r="F655" i="3" s="1"/>
  <c r="B655" i="3" a="1"/>
  <c r="B655" i="3" s="1"/>
  <c r="E654" i="3"/>
  <c r="A654" i="3"/>
  <c r="E653" i="3" a="1"/>
  <c r="E653" i="3" s="1"/>
  <c r="A653" i="3" a="1"/>
  <c r="A653" i="3" s="1"/>
  <c r="F649" i="3" a="1"/>
  <c r="F649" i="3" s="1"/>
  <c r="B649" i="3" a="1"/>
  <c r="B649" i="3" s="1"/>
  <c r="F648" i="3" a="1"/>
  <c r="F648" i="3" s="1"/>
  <c r="B648" i="3" a="1"/>
  <c r="B648" i="3" s="1"/>
  <c r="E647" i="3"/>
  <c r="A647" i="3"/>
  <c r="E646" i="3" a="1"/>
  <c r="E646" i="3" s="1"/>
  <c r="A646" i="3" a="1"/>
  <c r="A646" i="3" s="1"/>
  <c r="F642" i="3" a="1"/>
  <c r="F642" i="3" s="1"/>
  <c r="B642" i="3" a="1"/>
  <c r="B642" i="3" s="1"/>
  <c r="F641" i="3" a="1"/>
  <c r="F641" i="3" s="1"/>
  <c r="B641" i="3" a="1"/>
  <c r="B641" i="3" s="1"/>
  <c r="E640" i="3"/>
  <c r="A640" i="3"/>
  <c r="E639" i="3" a="1"/>
  <c r="E639" i="3" s="1"/>
  <c r="A639" i="3" a="1"/>
  <c r="A639" i="3" s="1"/>
  <c r="F635" i="3" a="1"/>
  <c r="F635" i="3" s="1"/>
  <c r="B635" i="3" a="1"/>
  <c r="B635" i="3" s="1"/>
  <c r="F634" i="3" a="1"/>
  <c r="F634" i="3" s="1"/>
  <c r="B634" i="3" a="1"/>
  <c r="B634" i="3" s="1"/>
  <c r="E633" i="3"/>
  <c r="A633" i="3"/>
  <c r="E632" i="3" a="1"/>
  <c r="E632" i="3" s="1"/>
  <c r="A632" i="3" a="1"/>
  <c r="A632" i="3" s="1"/>
  <c r="F628" i="3" a="1"/>
  <c r="F628" i="3" s="1"/>
  <c r="B628" i="3" a="1"/>
  <c r="B628" i="3" s="1"/>
  <c r="F627" i="3" a="1"/>
  <c r="F627" i="3" s="1"/>
  <c r="B627" i="3" a="1"/>
  <c r="B627" i="3" s="1"/>
  <c r="E626" i="3"/>
  <c r="A626" i="3"/>
  <c r="E625" i="3" a="1"/>
  <c r="E625" i="3" s="1"/>
  <c r="A625" i="3" a="1"/>
  <c r="A625" i="3" s="1"/>
  <c r="F621" i="3" a="1"/>
  <c r="F621" i="3" s="1"/>
  <c r="B621" i="3" a="1"/>
  <c r="B621" i="3" s="1"/>
  <c r="F620" i="3" a="1"/>
  <c r="F620" i="3" s="1"/>
  <c r="B620" i="3" a="1"/>
  <c r="B620" i="3" s="1"/>
  <c r="E619" i="3"/>
  <c r="A619" i="3"/>
  <c r="E618" i="3" a="1"/>
  <c r="E618" i="3" s="1"/>
  <c r="A618" i="3" a="1"/>
  <c r="A618" i="3" s="1"/>
  <c r="F614" i="3" a="1"/>
  <c r="F614" i="3" s="1"/>
  <c r="B614" i="3" a="1"/>
  <c r="B614" i="3" s="1"/>
  <c r="F613" i="3" a="1"/>
  <c r="F613" i="3" s="1"/>
  <c r="B613" i="3" a="1"/>
  <c r="B613" i="3" s="1"/>
  <c r="E612" i="3"/>
  <c r="A612" i="3"/>
  <c r="E611" i="3" a="1"/>
  <c r="E611" i="3" s="1"/>
  <c r="A611" i="3" a="1"/>
  <c r="A611" i="3" s="1"/>
  <c r="F607" i="3" a="1"/>
  <c r="F607" i="3" s="1"/>
  <c r="B607" i="3" a="1"/>
  <c r="B607" i="3" s="1"/>
  <c r="F606" i="3" a="1"/>
  <c r="F606" i="3" s="1"/>
  <c r="B606" i="3" a="1"/>
  <c r="B606" i="3" s="1"/>
  <c r="E605" i="3"/>
  <c r="A605" i="3"/>
  <c r="E604" i="3" a="1"/>
  <c r="E604" i="3" s="1"/>
  <c r="A604" i="3" a="1"/>
  <c r="A604" i="3" s="1"/>
  <c r="F600" i="3" a="1"/>
  <c r="F600" i="3" s="1"/>
  <c r="B600" i="3" a="1"/>
  <c r="B600" i="3" s="1"/>
  <c r="F599" i="3" a="1"/>
  <c r="F599" i="3" s="1"/>
  <c r="B599" i="3" a="1"/>
  <c r="B599" i="3" s="1"/>
  <c r="E598" i="3"/>
  <c r="A598" i="3"/>
  <c r="E597" i="3" a="1"/>
  <c r="E597" i="3" s="1"/>
  <c r="A597" i="3" a="1"/>
  <c r="A597" i="3" s="1"/>
  <c r="F593" i="3" a="1"/>
  <c r="F593" i="3" s="1"/>
  <c r="B593" i="3" a="1"/>
  <c r="B593" i="3" s="1"/>
  <c r="F592" i="3" a="1"/>
  <c r="F592" i="3" s="1"/>
  <c r="B592" i="3" a="1"/>
  <c r="B592" i="3" s="1"/>
  <c r="E591" i="3"/>
  <c r="A591" i="3"/>
  <c r="E590" i="3" a="1"/>
  <c r="E590" i="3" s="1"/>
  <c r="A590" i="3" a="1"/>
  <c r="A590" i="3" s="1"/>
  <c r="F586" i="3" a="1"/>
  <c r="F586" i="3" s="1"/>
  <c r="B586" i="3" a="1"/>
  <c r="B586" i="3" s="1"/>
  <c r="F585" i="3" a="1"/>
  <c r="F585" i="3" s="1"/>
  <c r="B585" i="3" a="1"/>
  <c r="B585" i="3" s="1"/>
  <c r="E584" i="3"/>
  <c r="A584" i="3"/>
  <c r="E583" i="3" a="1"/>
  <c r="E583" i="3" s="1"/>
  <c r="A583" i="3" a="1"/>
  <c r="A583" i="3" s="1"/>
  <c r="F579" i="3" a="1"/>
  <c r="F579" i="3" s="1"/>
  <c r="B579" i="3" a="1"/>
  <c r="B579" i="3" s="1"/>
  <c r="F578" i="3" a="1"/>
  <c r="F578" i="3" s="1"/>
  <c r="B578" i="3" a="1"/>
  <c r="B578" i="3" s="1"/>
  <c r="E577" i="3"/>
  <c r="A577" i="3"/>
  <c r="E576" i="3" a="1"/>
  <c r="E576" i="3" s="1"/>
  <c r="A576" i="3" a="1"/>
  <c r="A576" i="3" s="1"/>
  <c r="F572" i="3" a="1"/>
  <c r="F572" i="3" s="1"/>
  <c r="B572" i="3" a="1"/>
  <c r="B572" i="3" s="1"/>
  <c r="F571" i="3" a="1"/>
  <c r="F571" i="3" s="1"/>
  <c r="B571" i="3" a="1"/>
  <c r="B571" i="3" s="1"/>
  <c r="E570" i="3"/>
  <c r="A570" i="3"/>
  <c r="E569" i="3" a="1"/>
  <c r="E569" i="3" s="1"/>
  <c r="A569" i="3" a="1"/>
  <c r="A569" i="3" s="1"/>
  <c r="F565" i="3" a="1"/>
  <c r="F565" i="3" s="1"/>
  <c r="B565" i="3" a="1"/>
  <c r="B565" i="3" s="1"/>
  <c r="F564" i="3" a="1"/>
  <c r="F564" i="3" s="1"/>
  <c r="B564" i="3" a="1"/>
  <c r="B564" i="3" s="1"/>
  <c r="E563" i="3"/>
  <c r="A563" i="3"/>
  <c r="E562" i="3" a="1"/>
  <c r="E562" i="3" s="1"/>
  <c r="A562" i="3" a="1"/>
  <c r="A562" i="3" s="1"/>
  <c r="F558" i="3" a="1"/>
  <c r="F558" i="3" s="1"/>
  <c r="B558" i="3" a="1"/>
  <c r="B558" i="3" s="1"/>
  <c r="F557" i="3" a="1"/>
  <c r="F557" i="3" s="1"/>
  <c r="B557" i="3" a="1"/>
  <c r="B557" i="3" s="1"/>
  <c r="E556" i="3"/>
  <c r="A556" i="3"/>
  <c r="E555" i="3" a="1"/>
  <c r="E555" i="3" s="1"/>
  <c r="A555" i="3" a="1"/>
  <c r="A555" i="3" s="1"/>
  <c r="F551" i="3" a="1"/>
  <c r="F551" i="3" s="1"/>
  <c r="B551" i="3" a="1"/>
  <c r="B551" i="3" s="1"/>
  <c r="F550" i="3" a="1"/>
  <c r="F550" i="3" s="1"/>
  <c r="B550" i="3" a="1"/>
  <c r="B550" i="3" s="1"/>
  <c r="E549" i="3"/>
  <c r="A549" i="3"/>
  <c r="E548" i="3" a="1"/>
  <c r="E548" i="3" s="1"/>
  <c r="A548" i="3" a="1"/>
  <c r="A548" i="3" s="1"/>
  <c r="F544" i="3" a="1"/>
  <c r="F544" i="3" s="1"/>
  <c r="B544" i="3" a="1"/>
  <c r="B544" i="3" s="1"/>
  <c r="F543" i="3" a="1"/>
  <c r="F543" i="3" s="1"/>
  <c r="B543" i="3" a="1"/>
  <c r="B543" i="3" s="1"/>
  <c r="E542" i="3"/>
  <c r="A542" i="3"/>
  <c r="E541" i="3" a="1"/>
  <c r="E541" i="3" s="1"/>
  <c r="A541" i="3" a="1"/>
  <c r="A541" i="3" s="1"/>
  <c r="B537" i="3" a="1"/>
  <c r="B537" i="3" s="1"/>
  <c r="F536" i="3" a="1"/>
  <c r="F536" i="3" s="1"/>
  <c r="B536" i="3" a="1"/>
  <c r="B536" i="3" s="1"/>
  <c r="E535" i="3"/>
  <c r="A535" i="3"/>
  <c r="E534" i="3" a="1"/>
  <c r="E534" i="3" s="1"/>
  <c r="A534" i="3" a="1"/>
  <c r="A534" i="3" s="1"/>
  <c r="F530" i="3" a="1"/>
  <c r="F530" i="3" s="1"/>
  <c r="B530" i="3" a="1"/>
  <c r="B530" i="3" s="1"/>
  <c r="F529" i="3" a="1"/>
  <c r="F529" i="3" s="1"/>
  <c r="B529" i="3" a="1"/>
  <c r="B529" i="3" s="1"/>
  <c r="E528" i="3"/>
  <c r="A528" i="3"/>
  <c r="E527" i="3" a="1"/>
  <c r="E527" i="3" s="1"/>
  <c r="A527" i="3" a="1"/>
  <c r="A527" i="3" s="1"/>
  <c r="F523" i="3" a="1"/>
  <c r="F523" i="3" s="1"/>
  <c r="B523" i="3" a="1"/>
  <c r="B523" i="3" s="1"/>
  <c r="F522" i="3" a="1"/>
  <c r="F522" i="3" s="1"/>
  <c r="B522" i="3" a="1"/>
  <c r="B522" i="3" s="1"/>
  <c r="E521" i="3"/>
  <c r="A521" i="3"/>
  <c r="E520" i="3" a="1"/>
  <c r="E520" i="3" s="1"/>
  <c r="A520" i="3" a="1"/>
  <c r="A520" i="3" s="1"/>
  <c r="F516" i="3" a="1"/>
  <c r="F516" i="3" s="1"/>
  <c r="B516" i="3" a="1"/>
  <c r="B516" i="3" s="1"/>
  <c r="F515" i="3" a="1"/>
  <c r="F515" i="3" s="1"/>
  <c r="B515" i="3" a="1"/>
  <c r="B515" i="3" s="1"/>
  <c r="E514" i="3"/>
  <c r="A514" i="3"/>
  <c r="E513" i="3" a="1"/>
  <c r="E513" i="3" s="1"/>
  <c r="A513" i="3" a="1"/>
  <c r="A513" i="3" s="1"/>
  <c r="F509" i="3" a="1"/>
  <c r="F509" i="3" s="1"/>
  <c r="B509" i="3" a="1"/>
  <c r="B509" i="3" s="1"/>
  <c r="F508" i="3" a="1"/>
  <c r="F508" i="3" s="1"/>
  <c r="B508" i="3" a="1"/>
  <c r="B508" i="3" s="1"/>
  <c r="E507" i="3"/>
  <c r="A507" i="3"/>
  <c r="E506" i="3" a="1"/>
  <c r="E506" i="3" s="1"/>
  <c r="A506" i="3" a="1"/>
  <c r="A506" i="3" s="1"/>
  <c r="F502" i="3" a="1"/>
  <c r="F502" i="3" s="1"/>
  <c r="B502" i="3" a="1"/>
  <c r="B502" i="3" s="1"/>
  <c r="F501" i="3" a="1"/>
  <c r="F501" i="3" s="1"/>
  <c r="B501" i="3" a="1"/>
  <c r="B501" i="3" s="1"/>
  <c r="E500" i="3"/>
  <c r="A500" i="3"/>
  <c r="E499" i="3" a="1"/>
  <c r="E499" i="3" s="1"/>
  <c r="A499" i="3" a="1"/>
  <c r="A499" i="3" s="1"/>
  <c r="F495" i="3" a="1"/>
  <c r="F495" i="3" s="1"/>
  <c r="B495" i="3" a="1"/>
  <c r="B495" i="3" s="1"/>
  <c r="F494" i="3" a="1"/>
  <c r="F494" i="3" s="1"/>
  <c r="B494" i="3" a="1"/>
  <c r="B494" i="3" s="1"/>
  <c r="E493" i="3"/>
  <c r="A493" i="3"/>
  <c r="E492" i="3" a="1"/>
  <c r="E492" i="3" s="1"/>
  <c r="A492" i="3" a="1"/>
  <c r="A492" i="3" s="1"/>
  <c r="F488" i="3" a="1"/>
  <c r="F488" i="3" s="1"/>
  <c r="B488" i="3" a="1"/>
  <c r="B488" i="3" s="1"/>
  <c r="F487" i="3" a="1"/>
  <c r="F487" i="3" s="1"/>
  <c r="B487" i="3" a="1"/>
  <c r="B487" i="3" s="1"/>
  <c r="E486" i="3"/>
  <c r="A486" i="3"/>
  <c r="E485" i="3" a="1"/>
  <c r="E485" i="3" s="1"/>
  <c r="A485" i="3" a="1"/>
  <c r="A485" i="3" s="1"/>
  <c r="F481" i="3" a="1"/>
  <c r="F481" i="3" s="1"/>
  <c r="B481" i="3" a="1"/>
  <c r="B481" i="3" s="1"/>
  <c r="F480" i="3" a="1"/>
  <c r="F480" i="3" s="1"/>
  <c r="B480" i="3" a="1"/>
  <c r="B480" i="3" s="1"/>
  <c r="E479" i="3"/>
  <c r="A479" i="3"/>
  <c r="E478" i="3" a="1"/>
  <c r="E478" i="3" s="1"/>
  <c r="A478" i="3" a="1"/>
  <c r="A478" i="3" s="1"/>
  <c r="F474" i="3" a="1"/>
  <c r="F474" i="3" s="1"/>
  <c r="B474" i="3" a="1"/>
  <c r="B474" i="3" s="1"/>
  <c r="F473" i="3" a="1"/>
  <c r="F473" i="3" s="1"/>
  <c r="B473" i="3" a="1"/>
  <c r="B473" i="3" s="1"/>
  <c r="E472" i="3"/>
  <c r="A472" i="3"/>
  <c r="E471" i="3" a="1"/>
  <c r="E471" i="3" s="1"/>
  <c r="A471" i="3" a="1"/>
  <c r="A471" i="3" s="1"/>
  <c r="F467" i="3" a="1"/>
  <c r="F467" i="3" s="1"/>
  <c r="B467" i="3" a="1"/>
  <c r="B467" i="3" s="1"/>
  <c r="F466" i="3" a="1"/>
  <c r="F466" i="3" s="1"/>
  <c r="B466" i="3" a="1"/>
  <c r="B466" i="3" s="1"/>
  <c r="E465" i="3"/>
  <c r="A465" i="3"/>
  <c r="E464" i="3" a="1"/>
  <c r="E464" i="3" s="1"/>
  <c r="A464" i="3" a="1"/>
  <c r="A464" i="3" s="1"/>
  <c r="F460" i="3" a="1"/>
  <c r="F460" i="3" s="1"/>
  <c r="B460" i="3" a="1"/>
  <c r="B460" i="3" s="1"/>
  <c r="F459" i="3" a="1"/>
  <c r="F459" i="3" s="1"/>
  <c r="B459" i="3" a="1"/>
  <c r="B459" i="3" s="1"/>
  <c r="E458" i="3"/>
  <c r="A458" i="3"/>
  <c r="E457" i="3" a="1"/>
  <c r="E457" i="3" s="1"/>
  <c r="A457" i="3" a="1"/>
  <c r="A457" i="3" s="1"/>
  <c r="F453" i="3" a="1"/>
  <c r="F453" i="3" s="1"/>
  <c r="B453" i="3" a="1"/>
  <c r="B453" i="3" s="1"/>
  <c r="F452" i="3" a="1"/>
  <c r="F452" i="3" s="1"/>
  <c r="B452" i="3" a="1"/>
  <c r="B452" i="3" s="1"/>
  <c r="E451" i="3"/>
  <c r="A451" i="3"/>
  <c r="E450" i="3" a="1"/>
  <c r="E450" i="3" s="1"/>
  <c r="A450" i="3" a="1"/>
  <c r="A450" i="3" s="1"/>
  <c r="F446" i="3" a="1"/>
  <c r="F446" i="3" s="1"/>
  <c r="B446" i="3" a="1"/>
  <c r="B446" i="3" s="1"/>
  <c r="F445" i="3" a="1"/>
  <c r="F445" i="3" s="1"/>
  <c r="B445" i="3" a="1"/>
  <c r="B445" i="3" s="1"/>
  <c r="E444" i="3"/>
  <c r="A444" i="3"/>
  <c r="E443" i="3" a="1"/>
  <c r="E443" i="3" s="1"/>
  <c r="A443" i="3" a="1"/>
  <c r="A443" i="3" s="1"/>
  <c r="F439" i="3" a="1"/>
  <c r="F439" i="3" s="1"/>
  <c r="B439" i="3" a="1"/>
  <c r="B439" i="3" s="1"/>
  <c r="F438" i="3" a="1"/>
  <c r="F438" i="3" s="1"/>
  <c r="B438" i="3" a="1"/>
  <c r="B438" i="3" s="1"/>
  <c r="E437" i="3"/>
  <c r="A437" i="3"/>
  <c r="E436" i="3" a="1"/>
  <c r="E436" i="3" s="1"/>
  <c r="A436" i="3" a="1"/>
  <c r="A436" i="3" s="1"/>
  <c r="F432" i="3" a="1"/>
  <c r="F432" i="3" s="1"/>
  <c r="B432" i="3" a="1"/>
  <c r="B432" i="3" s="1"/>
  <c r="F431" i="3" a="1"/>
  <c r="F431" i="3" s="1"/>
  <c r="B431" i="3" a="1"/>
  <c r="B431" i="3" s="1"/>
  <c r="E430" i="3"/>
  <c r="A430" i="3"/>
  <c r="E429" i="3" a="1"/>
  <c r="E429" i="3" s="1"/>
  <c r="A429" i="3" a="1"/>
  <c r="A429" i="3" s="1"/>
  <c r="F425" i="3" a="1"/>
  <c r="F425" i="3" s="1"/>
  <c r="B425" i="3" a="1"/>
  <c r="B425" i="3" s="1"/>
  <c r="F424" i="3" a="1"/>
  <c r="F424" i="3" s="1"/>
  <c r="B424" i="3" a="1"/>
  <c r="B424" i="3" s="1"/>
  <c r="E423" i="3"/>
  <c r="A423" i="3"/>
  <c r="E422" i="3" a="1"/>
  <c r="E422" i="3" s="1"/>
  <c r="A422" i="3" a="1"/>
  <c r="A422" i="3" s="1"/>
  <c r="F418" i="3" a="1"/>
  <c r="F418" i="3" s="1"/>
  <c r="B418" i="3" a="1"/>
  <c r="B418" i="3" s="1"/>
  <c r="F417" i="3" a="1"/>
  <c r="F417" i="3" s="1"/>
  <c r="B417" i="3" a="1"/>
  <c r="B417" i="3" s="1"/>
  <c r="E416" i="3"/>
  <c r="A416" i="3"/>
  <c r="E415" i="3" a="1"/>
  <c r="E415" i="3" s="1"/>
  <c r="A415" i="3" a="1"/>
  <c r="A415" i="3" s="1"/>
  <c r="F411" i="3" a="1"/>
  <c r="F411" i="3" s="1"/>
  <c r="B411" i="3" a="1"/>
  <c r="B411" i="3" s="1"/>
  <c r="F410" i="3" a="1"/>
  <c r="F410" i="3" s="1"/>
  <c r="B410" i="3" a="1"/>
  <c r="B410" i="3" s="1"/>
  <c r="E409" i="3"/>
  <c r="A409" i="3"/>
  <c r="E408" i="3" a="1"/>
  <c r="E408" i="3" s="1"/>
  <c r="A408" i="3" a="1"/>
  <c r="A408" i="3" s="1"/>
  <c r="F404" i="3" a="1"/>
  <c r="F404" i="3" s="1"/>
  <c r="B404" i="3" a="1"/>
  <c r="B404" i="3" s="1"/>
  <c r="F403" i="3" a="1"/>
  <c r="F403" i="3" s="1"/>
  <c r="B403" i="3" a="1"/>
  <c r="B403" i="3" s="1"/>
  <c r="E402" i="3"/>
  <c r="A402" i="3"/>
  <c r="E401" i="3" a="1"/>
  <c r="E401" i="3" s="1"/>
  <c r="A401" i="3" a="1"/>
  <c r="A401" i="3" s="1"/>
  <c r="F397" i="3" a="1"/>
  <c r="F397" i="3" s="1"/>
  <c r="B397" i="3" a="1"/>
  <c r="B397" i="3" s="1"/>
  <c r="F396" i="3" a="1"/>
  <c r="F396" i="3" s="1"/>
  <c r="B396" i="3" a="1"/>
  <c r="B396" i="3" s="1"/>
  <c r="E395" i="3"/>
  <c r="A395" i="3"/>
  <c r="E394" i="3" a="1"/>
  <c r="E394" i="3" s="1"/>
  <c r="A394" i="3" a="1"/>
  <c r="A394" i="3" s="1"/>
  <c r="F390" i="3" a="1"/>
  <c r="F390" i="3" s="1"/>
  <c r="B390" i="3" a="1"/>
  <c r="B390" i="3" s="1"/>
  <c r="F389" i="3" a="1"/>
  <c r="F389" i="3" s="1"/>
  <c r="B389" i="3" a="1"/>
  <c r="B389" i="3" s="1"/>
  <c r="E388" i="3"/>
  <c r="A388" i="3"/>
  <c r="E387" i="3" a="1"/>
  <c r="E387" i="3" s="1"/>
  <c r="A387" i="3" a="1"/>
  <c r="A387" i="3" s="1"/>
  <c r="F383" i="3" a="1"/>
  <c r="F383" i="3" s="1"/>
  <c r="B383" i="3" a="1"/>
  <c r="B383" i="3" s="1"/>
  <c r="F382" i="3" a="1"/>
  <c r="F382" i="3" s="1"/>
  <c r="B382" i="3" a="1"/>
  <c r="B382" i="3" s="1"/>
  <c r="E381" i="3"/>
  <c r="A381" i="3"/>
  <c r="E380" i="3" a="1"/>
  <c r="E380" i="3" s="1"/>
  <c r="A380" i="3" a="1"/>
  <c r="A380" i="3" s="1"/>
  <c r="F376" i="3" a="1"/>
  <c r="F376" i="3" s="1"/>
  <c r="B376" i="3" a="1"/>
  <c r="B376" i="3" s="1"/>
  <c r="F375" i="3" a="1"/>
  <c r="F375" i="3" s="1"/>
  <c r="B375" i="3" a="1"/>
  <c r="B375" i="3" s="1"/>
  <c r="E374" i="3"/>
  <c r="A374" i="3"/>
  <c r="E373" i="3" a="1"/>
  <c r="E373" i="3" s="1"/>
  <c r="A373" i="3" a="1"/>
  <c r="A373" i="3" s="1"/>
  <c r="F369" i="3" a="1"/>
  <c r="F369" i="3" s="1"/>
  <c r="B369" i="3" a="1"/>
  <c r="B369" i="3" s="1"/>
  <c r="F368" i="3" a="1"/>
  <c r="F368" i="3" s="1"/>
  <c r="B368" i="3" a="1"/>
  <c r="B368" i="3" s="1"/>
  <c r="E367" i="3"/>
  <c r="A367" i="3"/>
  <c r="E366" i="3" a="1"/>
  <c r="E366" i="3" s="1"/>
  <c r="A366" i="3" a="1"/>
  <c r="A366" i="3" s="1"/>
  <c r="F362" i="3" a="1"/>
  <c r="F362" i="3" s="1"/>
  <c r="B362" i="3" a="1"/>
  <c r="B362" i="3" s="1"/>
  <c r="F361" i="3" a="1"/>
  <c r="F361" i="3" s="1"/>
  <c r="B361" i="3" a="1"/>
  <c r="B361" i="3" s="1"/>
  <c r="E360" i="3"/>
  <c r="A360" i="3"/>
  <c r="E359" i="3" a="1"/>
  <c r="E359" i="3" s="1"/>
  <c r="A359" i="3" a="1"/>
  <c r="A359" i="3" s="1"/>
  <c r="F355" i="3" a="1"/>
  <c r="F355" i="3" s="1"/>
  <c r="B355" i="3" a="1"/>
  <c r="B355" i="3" s="1"/>
  <c r="F354" i="3" a="1"/>
  <c r="F354" i="3" s="1"/>
  <c r="B354" i="3" a="1"/>
  <c r="B354" i="3" s="1"/>
  <c r="E353" i="3"/>
  <c r="A353" i="3"/>
  <c r="E352" i="3" a="1"/>
  <c r="E352" i="3" s="1"/>
  <c r="A352" i="3" a="1"/>
  <c r="A352" i="3" s="1"/>
  <c r="F348" i="3" a="1"/>
  <c r="F348" i="3" s="1"/>
  <c r="B348" i="3" a="1"/>
  <c r="B348" i="3" s="1"/>
  <c r="F347" i="3" a="1"/>
  <c r="F347" i="3" s="1"/>
  <c r="B347" i="3" a="1"/>
  <c r="B347" i="3" s="1"/>
  <c r="E346" i="3"/>
  <c r="A346" i="3"/>
  <c r="E345" i="3" a="1"/>
  <c r="E345" i="3" s="1"/>
  <c r="A345" i="3" a="1"/>
  <c r="A345" i="3" s="1"/>
  <c r="F341" i="3" a="1"/>
  <c r="F341" i="3" s="1"/>
  <c r="B341" i="3" a="1"/>
  <c r="B341" i="3" s="1"/>
  <c r="F340" i="3" a="1"/>
  <c r="F340" i="3" s="1"/>
  <c r="B340" i="3" a="1"/>
  <c r="B340" i="3" s="1"/>
  <c r="E339" i="3"/>
  <c r="A339" i="3"/>
  <c r="E338" i="3" a="1"/>
  <c r="E338" i="3" s="1"/>
  <c r="A338" i="3" a="1"/>
  <c r="A338" i="3" s="1"/>
  <c r="F334" i="3" a="1"/>
  <c r="F334" i="3" s="1"/>
  <c r="B334" i="3" a="1"/>
  <c r="B334" i="3" s="1"/>
  <c r="F333" i="3" a="1"/>
  <c r="F333" i="3" s="1"/>
  <c r="B333" i="3" a="1"/>
  <c r="B333" i="3" s="1"/>
  <c r="E332" i="3"/>
  <c r="A332" i="3"/>
  <c r="E331" i="3" a="1"/>
  <c r="E331" i="3" s="1"/>
  <c r="A331" i="3" a="1"/>
  <c r="A331" i="3" s="1"/>
  <c r="F327" i="3" a="1"/>
  <c r="F327" i="3" s="1"/>
  <c r="B327" i="3" a="1"/>
  <c r="B327" i="3" s="1"/>
  <c r="F326" i="3" a="1"/>
  <c r="F326" i="3" s="1"/>
  <c r="B326" i="3" a="1"/>
  <c r="B326" i="3" s="1"/>
  <c r="E325" i="3"/>
  <c r="A325" i="3"/>
  <c r="E324" i="3" a="1"/>
  <c r="E324" i="3" s="1"/>
  <c r="A324" i="3" a="1"/>
  <c r="A324" i="3" s="1"/>
  <c r="F320" i="3" a="1"/>
  <c r="F320" i="3" s="1"/>
  <c r="B320" i="3" a="1"/>
  <c r="B320" i="3" s="1"/>
  <c r="F319" i="3" a="1"/>
  <c r="F319" i="3" s="1"/>
  <c r="B319" i="3" a="1"/>
  <c r="B319" i="3" s="1"/>
  <c r="E318" i="3"/>
  <c r="A318" i="3"/>
  <c r="E317" i="3" a="1"/>
  <c r="E317" i="3" s="1"/>
  <c r="A317" i="3" a="1"/>
  <c r="A317" i="3" s="1"/>
  <c r="F313" i="3" a="1"/>
  <c r="F313" i="3" s="1"/>
  <c r="B313" i="3" a="1"/>
  <c r="B313" i="3" s="1"/>
  <c r="F312" i="3" a="1"/>
  <c r="F312" i="3" s="1"/>
  <c r="B312" i="3" a="1"/>
  <c r="B312" i="3" s="1"/>
  <c r="E311" i="3"/>
  <c r="A311" i="3"/>
  <c r="E310" i="3" a="1"/>
  <c r="E310" i="3" s="1"/>
  <c r="A310" i="3" a="1"/>
  <c r="A310" i="3" s="1"/>
  <c r="F306" i="3" a="1"/>
  <c r="F306" i="3" s="1"/>
  <c r="B306" i="3" a="1"/>
  <c r="B306" i="3" s="1"/>
  <c r="F305" i="3" a="1"/>
  <c r="F305" i="3" s="1"/>
  <c r="B305" i="3" a="1"/>
  <c r="B305" i="3" s="1"/>
  <c r="E304" i="3"/>
  <c r="A304" i="3"/>
  <c r="E303" i="3" a="1"/>
  <c r="E303" i="3" s="1"/>
  <c r="A303" i="3" a="1"/>
  <c r="A303" i="3" s="1"/>
  <c r="F299" i="3" a="1"/>
  <c r="F299" i="3" s="1"/>
  <c r="B299" i="3" a="1"/>
  <c r="B299" i="3" s="1"/>
  <c r="F298" i="3" a="1"/>
  <c r="F298" i="3" s="1"/>
  <c r="B298" i="3" a="1"/>
  <c r="B298" i="3" s="1"/>
  <c r="E297" i="3"/>
  <c r="A297" i="3"/>
  <c r="E296" i="3" a="1"/>
  <c r="E296" i="3" s="1"/>
  <c r="A296" i="3" a="1"/>
  <c r="A296" i="3" s="1"/>
  <c r="F292" i="3" a="1"/>
  <c r="F292" i="3" s="1"/>
  <c r="B292" i="3" a="1"/>
  <c r="B292" i="3" s="1"/>
  <c r="F291" i="3" a="1"/>
  <c r="F291" i="3" s="1"/>
  <c r="B291" i="3" a="1"/>
  <c r="B291" i="3" s="1"/>
  <c r="E290" i="3"/>
  <c r="A290" i="3"/>
  <c r="E289" i="3" a="1"/>
  <c r="E289" i="3" s="1"/>
  <c r="A289" i="3" a="1"/>
  <c r="A289" i="3" s="1"/>
  <c r="F285" i="3" a="1"/>
  <c r="F285" i="3" s="1"/>
  <c r="B285" i="3" a="1"/>
  <c r="B285" i="3" s="1"/>
  <c r="F284" i="3" a="1"/>
  <c r="F284" i="3" s="1"/>
  <c r="B284" i="3" a="1"/>
  <c r="B284" i="3" s="1"/>
  <c r="E283" i="3"/>
  <c r="A283" i="3"/>
  <c r="E282" i="3" a="1"/>
  <c r="E282" i="3" s="1"/>
  <c r="A282" i="3" a="1"/>
  <c r="A282" i="3" s="1"/>
  <c r="F278" i="3" a="1"/>
  <c r="F278" i="3" s="1"/>
  <c r="B278" i="3" a="1"/>
  <c r="B278" i="3" s="1"/>
  <c r="F277" i="3" a="1"/>
  <c r="F277" i="3" s="1"/>
  <c r="B277" i="3" a="1"/>
  <c r="B277" i="3" s="1"/>
  <c r="E276" i="3"/>
  <c r="A276" i="3"/>
  <c r="E275" i="3" a="1"/>
  <c r="E275" i="3" s="1"/>
  <c r="A275" i="3" a="1"/>
  <c r="A275" i="3" s="1"/>
  <c r="F271" i="3" a="1"/>
  <c r="F271" i="3" s="1"/>
  <c r="B271" i="3" a="1"/>
  <c r="B271" i="3" s="1"/>
  <c r="F270" i="3" a="1"/>
  <c r="F270" i="3" s="1"/>
  <c r="B270" i="3" a="1"/>
  <c r="B270" i="3" s="1"/>
  <c r="E269" i="3"/>
  <c r="A269" i="3"/>
  <c r="E268" i="3" a="1"/>
  <c r="E268" i="3" s="1"/>
  <c r="A268" i="3" a="1"/>
  <c r="A268" i="3" s="1"/>
  <c r="F264" i="3" a="1"/>
  <c r="F264" i="3" s="1"/>
  <c r="B264" i="3" a="1"/>
  <c r="B264" i="3" s="1"/>
  <c r="F263" i="3" a="1"/>
  <c r="F263" i="3" s="1"/>
  <c r="B263" i="3" a="1"/>
  <c r="B263" i="3" s="1"/>
  <c r="E262" i="3"/>
  <c r="A262" i="3"/>
  <c r="E261" i="3" a="1"/>
  <c r="E261" i="3" s="1"/>
  <c r="A261" i="3" a="1"/>
  <c r="A261" i="3" s="1"/>
  <c r="F257" i="3" a="1"/>
  <c r="F257" i="3" s="1"/>
  <c r="B257" i="3" a="1"/>
  <c r="B257" i="3" s="1"/>
  <c r="F256" i="3" a="1"/>
  <c r="F256" i="3" s="1"/>
  <c r="B256" i="3" a="1"/>
  <c r="B256" i="3" s="1"/>
  <c r="E255" i="3"/>
  <c r="A255" i="3"/>
  <c r="E254" i="3" a="1"/>
  <c r="E254" i="3" s="1"/>
  <c r="A254" i="3" a="1"/>
  <c r="A254" i="3" s="1"/>
  <c r="F250" i="3" a="1"/>
  <c r="F250" i="3" s="1"/>
  <c r="B250" i="3" a="1"/>
  <c r="B250" i="3" s="1"/>
  <c r="F249" i="3" a="1"/>
  <c r="F249" i="3" s="1"/>
  <c r="B249" i="3" a="1"/>
  <c r="B249" i="3" s="1"/>
  <c r="E248" i="3"/>
  <c r="A248" i="3"/>
  <c r="E247" i="3" a="1"/>
  <c r="E247" i="3" s="1"/>
  <c r="A247" i="3" a="1"/>
  <c r="A247" i="3" s="1"/>
  <c r="F243" i="3" a="1"/>
  <c r="F243" i="3" s="1"/>
  <c r="B243" i="3" a="1"/>
  <c r="B243" i="3" s="1"/>
  <c r="F242" i="3" a="1"/>
  <c r="F242" i="3" s="1"/>
  <c r="B242" i="3" a="1"/>
  <c r="B242" i="3" s="1"/>
  <c r="E241" i="3"/>
  <c r="A241" i="3"/>
  <c r="E240" i="3" a="1"/>
  <c r="E240" i="3" s="1"/>
  <c r="A240" i="3" a="1"/>
  <c r="A240" i="3" s="1"/>
  <c r="F236" i="3" a="1"/>
  <c r="F236" i="3" s="1"/>
  <c r="B236" i="3" a="1"/>
  <c r="B236" i="3" s="1"/>
  <c r="F235" i="3" a="1"/>
  <c r="F235" i="3" s="1"/>
  <c r="B235" i="3" a="1"/>
  <c r="B235" i="3" s="1"/>
  <c r="E234" i="3"/>
  <c r="A234" i="3"/>
  <c r="E233" i="3" a="1"/>
  <c r="E233" i="3" s="1"/>
  <c r="A233" i="3" a="1"/>
  <c r="A233" i="3" s="1"/>
  <c r="F229" i="3" a="1"/>
  <c r="F229" i="3" s="1"/>
  <c r="B229" i="3" a="1"/>
  <c r="B229" i="3" s="1"/>
  <c r="F228" i="3" a="1"/>
  <c r="F228" i="3" s="1"/>
  <c r="B228" i="3" a="1"/>
  <c r="B228" i="3" s="1"/>
  <c r="E227" i="3"/>
  <c r="A227" i="3"/>
  <c r="E226" i="3" a="1"/>
  <c r="E226" i="3" s="1"/>
  <c r="A226" i="3" a="1"/>
  <c r="A226" i="3" s="1"/>
  <c r="F222" i="3" a="1"/>
  <c r="F222" i="3" s="1"/>
  <c r="B222" i="3" a="1"/>
  <c r="B222" i="3" s="1"/>
  <c r="F221" i="3" a="1"/>
  <c r="F221" i="3" s="1"/>
  <c r="B221" i="3" a="1"/>
  <c r="B221" i="3" s="1"/>
  <c r="E220" i="3"/>
  <c r="A220" i="3"/>
  <c r="E219" i="3" a="1"/>
  <c r="E219" i="3" s="1"/>
  <c r="A219" i="3" a="1"/>
  <c r="A219" i="3" s="1"/>
  <c r="F215" i="3" a="1"/>
  <c r="F215" i="3" s="1"/>
  <c r="B215" i="3" a="1"/>
  <c r="B215" i="3" s="1"/>
  <c r="F214" i="3" a="1"/>
  <c r="F214" i="3" s="1"/>
  <c r="B214" i="3" a="1"/>
  <c r="B214" i="3" s="1"/>
  <c r="E213" i="3"/>
  <c r="A213" i="3"/>
  <c r="E212" i="3" a="1"/>
  <c r="E212" i="3" s="1"/>
  <c r="A212" i="3" a="1"/>
  <c r="A212" i="3" s="1"/>
  <c r="F208" i="3" a="1"/>
  <c r="F208" i="3" s="1"/>
  <c r="B208" i="3" a="1"/>
  <c r="B208" i="3" s="1"/>
  <c r="F207" i="3" a="1"/>
  <c r="F207" i="3" s="1"/>
  <c r="B207" i="3" a="1"/>
  <c r="B207" i="3" s="1"/>
  <c r="E206" i="3"/>
  <c r="A206" i="3"/>
  <c r="E205" i="3" a="1"/>
  <c r="E205" i="3" s="1"/>
  <c r="A205" i="3" a="1"/>
  <c r="A205" i="3" s="1"/>
  <c r="F201" i="3" a="1"/>
  <c r="F201" i="3" s="1"/>
  <c r="B201" i="3" a="1"/>
  <c r="B201" i="3" s="1"/>
  <c r="F200" i="3" a="1"/>
  <c r="F200" i="3" s="1"/>
  <c r="B200" i="3" a="1"/>
  <c r="B200" i="3" s="1"/>
  <c r="E199" i="3"/>
  <c r="A199" i="3"/>
  <c r="E198" i="3" a="1"/>
  <c r="E198" i="3" s="1"/>
  <c r="A198" i="3" a="1"/>
  <c r="A198" i="3" s="1"/>
  <c r="F194" i="3" a="1"/>
  <c r="F194" i="3" s="1"/>
  <c r="B194" i="3" a="1"/>
  <c r="B194" i="3" s="1"/>
  <c r="F193" i="3" a="1"/>
  <c r="F193" i="3" s="1"/>
  <c r="B193" i="3" a="1"/>
  <c r="B193" i="3" s="1"/>
  <c r="E192" i="3"/>
  <c r="A192" i="3"/>
  <c r="E191" i="3" a="1"/>
  <c r="E191" i="3" s="1"/>
  <c r="A191" i="3" a="1"/>
  <c r="A191" i="3" s="1"/>
  <c r="F187" i="3" a="1"/>
  <c r="F187" i="3" s="1"/>
  <c r="B187" i="3" a="1"/>
  <c r="B187" i="3" s="1"/>
  <c r="F186" i="3" a="1"/>
  <c r="F186" i="3" s="1"/>
  <c r="B186" i="3" a="1"/>
  <c r="B186" i="3" s="1"/>
  <c r="E185" i="3"/>
  <c r="A185" i="3"/>
  <c r="E184" i="3" a="1"/>
  <c r="E184" i="3" s="1"/>
  <c r="A184" i="3" a="1"/>
  <c r="A184" i="3" s="1"/>
  <c r="F180" i="3" a="1"/>
  <c r="F180" i="3" s="1"/>
  <c r="B180" i="3" a="1"/>
  <c r="B180" i="3" s="1"/>
  <c r="F179" i="3" a="1"/>
  <c r="F179" i="3" s="1"/>
  <c r="B179" i="3" a="1"/>
  <c r="B179" i="3" s="1"/>
  <c r="E178" i="3"/>
  <c r="A178" i="3"/>
  <c r="E177" i="3" a="1"/>
  <c r="E177" i="3" s="1"/>
  <c r="A177" i="3" a="1"/>
  <c r="A177" i="3" s="1"/>
  <c r="F173" i="3" a="1"/>
  <c r="F173" i="3" s="1"/>
  <c r="B173" i="3" a="1"/>
  <c r="B173" i="3" s="1"/>
  <c r="F172" i="3" a="1"/>
  <c r="F172" i="3" s="1"/>
  <c r="B172" i="3" a="1"/>
  <c r="B172" i="3" s="1"/>
  <c r="E171" i="3"/>
  <c r="A171" i="3"/>
  <c r="E170" i="3" a="1"/>
  <c r="E170" i="3" s="1"/>
  <c r="A170" i="3" a="1"/>
  <c r="A170" i="3" s="1"/>
  <c r="F166" i="3" a="1"/>
  <c r="F166" i="3" s="1"/>
  <c r="B166" i="3" a="1"/>
  <c r="B166" i="3" s="1"/>
  <c r="F165" i="3" a="1"/>
  <c r="F165" i="3" s="1"/>
  <c r="B165" i="3" a="1"/>
  <c r="B165" i="3" s="1"/>
  <c r="E164" i="3"/>
  <c r="A164" i="3"/>
  <c r="E163" i="3" a="1"/>
  <c r="E163" i="3" s="1"/>
  <c r="A163" i="3" a="1"/>
  <c r="A163" i="3" s="1"/>
  <c r="F159" i="3" a="1"/>
  <c r="F159" i="3" s="1"/>
  <c r="B159" i="3" a="1"/>
  <c r="B159" i="3" s="1"/>
  <c r="F158" i="3" a="1"/>
  <c r="F158" i="3" s="1"/>
  <c r="B158" i="3" a="1"/>
  <c r="B158" i="3" s="1"/>
  <c r="E157" i="3"/>
  <c r="A157" i="3"/>
  <c r="E156" i="3" a="1"/>
  <c r="E156" i="3" s="1"/>
  <c r="A156" i="3" a="1"/>
  <c r="A156" i="3" s="1"/>
  <c r="F152" i="3" a="1"/>
  <c r="F152" i="3" s="1"/>
  <c r="B152" i="3" a="1"/>
  <c r="B152" i="3" s="1"/>
  <c r="F151" i="3" a="1"/>
  <c r="F151" i="3" s="1"/>
  <c r="B151" i="3" a="1"/>
  <c r="B151" i="3" s="1"/>
  <c r="E150" i="3"/>
  <c r="A150" i="3"/>
  <c r="E149" i="3" a="1"/>
  <c r="E149" i="3" s="1"/>
  <c r="A149" i="3" a="1"/>
  <c r="A149" i="3" s="1"/>
  <c r="F145" i="3" a="1"/>
  <c r="F145" i="3" s="1"/>
  <c r="B145" i="3" a="1"/>
  <c r="B145" i="3" s="1"/>
  <c r="F144" i="3" a="1"/>
  <c r="F144" i="3" s="1"/>
  <c r="B144" i="3" a="1"/>
  <c r="B144" i="3" s="1"/>
  <c r="E143" i="3"/>
  <c r="A143" i="3"/>
  <c r="E142" i="3" a="1"/>
  <c r="E142" i="3" s="1"/>
  <c r="A142" i="3" a="1"/>
  <c r="A142" i="3" s="1"/>
  <c r="F138" i="3" a="1"/>
  <c r="F138" i="3" s="1"/>
  <c r="B138" i="3" a="1"/>
  <c r="B138" i="3" s="1"/>
  <c r="F137" i="3" a="1"/>
  <c r="F137" i="3" s="1"/>
  <c r="B137" i="3" a="1"/>
  <c r="B137" i="3" s="1"/>
  <c r="E136" i="3"/>
  <c r="A136" i="3"/>
  <c r="E135" i="3" a="1"/>
  <c r="E135" i="3" s="1"/>
  <c r="A135" i="3" a="1"/>
  <c r="A135" i="3" s="1"/>
  <c r="F131" i="3" a="1"/>
  <c r="F131" i="3" s="1"/>
  <c r="B131" i="3" a="1"/>
  <c r="B131" i="3" s="1"/>
  <c r="F130" i="3" a="1"/>
  <c r="F130" i="3" s="1"/>
  <c r="B130" i="3" a="1"/>
  <c r="B130" i="3" s="1"/>
  <c r="E129" i="3"/>
  <c r="A129" i="3"/>
  <c r="E128" i="3" a="1"/>
  <c r="E128" i="3" s="1"/>
  <c r="A128" i="3" a="1"/>
  <c r="A128" i="3" s="1"/>
  <c r="F124" i="3" a="1"/>
  <c r="F124" i="3" s="1"/>
  <c r="B124" i="3" a="1"/>
  <c r="B124" i="3" s="1"/>
  <c r="F123" i="3" a="1"/>
  <c r="F123" i="3" s="1"/>
  <c r="B123" i="3" a="1"/>
  <c r="B123" i="3" s="1"/>
  <c r="E122" i="3"/>
  <c r="A122" i="3"/>
  <c r="E121" i="3" a="1"/>
  <c r="E121" i="3" s="1"/>
  <c r="A121" i="3" a="1"/>
  <c r="A121" i="3" s="1"/>
  <c r="F117" i="3" a="1"/>
  <c r="F117" i="3" s="1"/>
  <c r="B117" i="3" a="1"/>
  <c r="B117" i="3" s="1"/>
  <c r="F116" i="3" a="1"/>
  <c r="F116" i="3" s="1"/>
  <c r="B116" i="3" a="1"/>
  <c r="B116" i="3" s="1"/>
  <c r="E115" i="3"/>
  <c r="A115" i="3"/>
  <c r="E114" i="3" a="1"/>
  <c r="E114" i="3" s="1"/>
  <c r="A114" i="3" a="1"/>
  <c r="A114" i="3" s="1"/>
  <c r="F110" i="3" a="1"/>
  <c r="F110" i="3" s="1"/>
  <c r="B110" i="3" a="1"/>
  <c r="B110" i="3" s="1"/>
  <c r="F109" i="3" a="1"/>
  <c r="F109" i="3" s="1"/>
  <c r="B109" i="3" a="1"/>
  <c r="B109" i="3" s="1"/>
  <c r="E108" i="3"/>
  <c r="A108" i="3"/>
  <c r="E107" i="3" a="1"/>
  <c r="E107" i="3" s="1"/>
  <c r="A107" i="3" a="1"/>
  <c r="A107" i="3" s="1"/>
  <c r="F103" i="3" a="1"/>
  <c r="F103" i="3" s="1"/>
  <c r="B103" i="3" a="1"/>
  <c r="B103" i="3" s="1"/>
  <c r="F102" i="3" a="1"/>
  <c r="F102" i="3" s="1"/>
  <c r="B102" i="3" a="1"/>
  <c r="B102" i="3" s="1"/>
  <c r="E101" i="3"/>
  <c r="A101" i="3"/>
  <c r="E100" i="3" a="1"/>
  <c r="E100" i="3" s="1"/>
  <c r="A100" i="3" a="1"/>
  <c r="A100" i="3" s="1"/>
  <c r="F96" i="3" a="1"/>
  <c r="F96" i="3" s="1"/>
  <c r="B96" i="3" a="1"/>
  <c r="B96" i="3" s="1"/>
  <c r="F95" i="3" a="1"/>
  <c r="F95" i="3" s="1"/>
  <c r="B95" i="3" a="1"/>
  <c r="B95" i="3" s="1"/>
  <c r="E94" i="3"/>
  <c r="A94" i="3"/>
  <c r="E93" i="3" a="1"/>
  <c r="E93" i="3" s="1"/>
  <c r="A93" i="3" a="1"/>
  <c r="A93" i="3" s="1"/>
  <c r="F89" i="3" a="1"/>
  <c r="F89" i="3" s="1"/>
  <c r="B89" i="3" a="1"/>
  <c r="B89" i="3" s="1"/>
  <c r="F88" i="3" a="1"/>
  <c r="F88" i="3" s="1"/>
  <c r="B88" i="3" a="1"/>
  <c r="B88" i="3" s="1"/>
  <c r="E87" i="3"/>
  <c r="A87" i="3"/>
  <c r="E86" i="3" a="1"/>
  <c r="E86" i="3" s="1"/>
  <c r="A86" i="3" a="1"/>
  <c r="A86" i="3" s="1"/>
  <c r="F82" i="3" a="1"/>
  <c r="F82" i="3" s="1"/>
  <c r="B82" i="3" a="1"/>
  <c r="B82" i="3" s="1"/>
  <c r="F81" i="3" a="1"/>
  <c r="F81" i="3" s="1"/>
  <c r="B81" i="3" a="1"/>
  <c r="B81" i="3" s="1"/>
  <c r="E80" i="3"/>
  <c r="A80" i="3"/>
  <c r="E79" i="3" a="1"/>
  <c r="E79" i="3" s="1"/>
  <c r="A79" i="3" a="1"/>
  <c r="A79" i="3" s="1"/>
  <c r="F75" i="3" a="1"/>
  <c r="F75" i="3" s="1"/>
  <c r="B75" i="3" a="1"/>
  <c r="B75" i="3" s="1"/>
  <c r="F74" i="3" a="1"/>
  <c r="F74" i="3" s="1"/>
  <c r="B74" i="3" a="1"/>
  <c r="B74" i="3" s="1"/>
  <c r="E73" i="3"/>
  <c r="A73" i="3"/>
  <c r="E72" i="3" a="1"/>
  <c r="E72" i="3" s="1"/>
  <c r="A72" i="3" a="1"/>
  <c r="A72" i="3" s="1"/>
  <c r="F68" i="3" a="1"/>
  <c r="F68" i="3" s="1"/>
  <c r="B68" i="3" a="1"/>
  <c r="B68" i="3" s="1"/>
  <c r="F67" i="3" a="1"/>
  <c r="F67" i="3" s="1"/>
  <c r="B67" i="3" a="1"/>
  <c r="B67" i="3" s="1"/>
  <c r="E66" i="3"/>
  <c r="A66" i="3"/>
  <c r="E65" i="3" a="1"/>
  <c r="E65" i="3" s="1"/>
  <c r="A65" i="3" a="1"/>
  <c r="A65" i="3" s="1"/>
  <c r="F61" i="3" a="1"/>
  <c r="F61" i="3" s="1"/>
  <c r="B61" i="3" a="1"/>
  <c r="B61" i="3" s="1"/>
  <c r="F60" i="3" a="1"/>
  <c r="F60" i="3" s="1"/>
  <c r="B60" i="3" a="1"/>
  <c r="B60" i="3" s="1"/>
  <c r="E59" i="3"/>
  <c r="A59" i="3"/>
  <c r="E58" i="3" a="1"/>
  <c r="E58" i="3" s="1"/>
  <c r="A58" i="3" a="1"/>
  <c r="A58" i="3" s="1"/>
  <c r="F54" i="3" a="1"/>
  <c r="F54" i="3" s="1"/>
  <c r="B54" i="3" a="1"/>
  <c r="B54" i="3" s="1"/>
  <c r="F53" i="3" a="1"/>
  <c r="F53" i="3" s="1"/>
  <c r="B53" i="3" a="1"/>
  <c r="B53" i="3" s="1"/>
  <c r="E52" i="3"/>
  <c r="A52" i="3"/>
  <c r="E51" i="3" a="1"/>
  <c r="E51" i="3" s="1"/>
  <c r="A51" i="3" a="1"/>
  <c r="A51" i="3" s="1"/>
  <c r="F47" i="3" a="1"/>
  <c r="F47" i="3" s="1"/>
  <c r="B47" i="3" a="1"/>
  <c r="B47" i="3" s="1"/>
  <c r="F46" i="3" a="1"/>
  <c r="F46" i="3" s="1"/>
  <c r="B46" i="3" a="1"/>
  <c r="B46" i="3" s="1"/>
  <c r="E45" i="3"/>
  <c r="A45" i="3"/>
  <c r="E44" i="3" a="1"/>
  <c r="E44" i="3" s="1"/>
  <c r="A44" i="3" a="1"/>
  <c r="A44" i="3" s="1"/>
  <c r="F40" i="3" a="1"/>
  <c r="F40" i="3" s="1"/>
  <c r="B40" i="3" a="1"/>
  <c r="B40" i="3" s="1"/>
  <c r="F39" i="3" a="1"/>
  <c r="F39" i="3" s="1"/>
  <c r="B39" i="3" a="1"/>
  <c r="B39" i="3" s="1"/>
  <c r="E38" i="3"/>
  <c r="A38" i="3"/>
  <c r="E37" i="3" a="1"/>
  <c r="E37" i="3" s="1"/>
  <c r="A37" i="3" a="1"/>
  <c r="A37" i="3" s="1"/>
  <c r="B4" i="3" a="1"/>
  <c r="B4" i="3" s="1"/>
  <c r="F32" i="3" a="1"/>
  <c r="F32" i="3" s="1"/>
  <c r="B32" i="3" a="1"/>
  <c r="B32" i="3" s="1"/>
  <c r="F25" i="3" a="1"/>
  <c r="F25" i="3" s="1"/>
  <c r="B25" i="3" a="1"/>
  <c r="B25" i="3" s="1"/>
  <c r="F18" i="3" a="1"/>
  <c r="F18" i="3" s="1"/>
  <c r="B18" i="3" a="1"/>
  <c r="B18" i="3" s="1"/>
  <c r="F11" i="3" a="1"/>
  <c r="F11" i="3" s="1"/>
  <c r="B11" i="3" a="1"/>
  <c r="B11" i="3" s="1"/>
  <c r="F4" i="3" a="1"/>
  <c r="F4" i="3" s="1"/>
  <c r="F33" i="3" a="1"/>
  <c r="F33" i="3" s="1"/>
  <c r="F26" i="3" a="1"/>
  <c r="F26" i="3" s="1"/>
  <c r="F19" i="3" a="1"/>
  <c r="F19" i="3" s="1"/>
  <c r="F12" i="3" a="1"/>
  <c r="F12" i="3" s="1"/>
  <c r="F5" i="3" a="1"/>
  <c r="F5" i="3" s="1"/>
  <c r="B33" i="3" a="1"/>
  <c r="B33" i="3" s="1"/>
  <c r="B26" i="3" a="1"/>
  <c r="B26" i="3" s="1"/>
  <c r="B19" i="3" a="1"/>
  <c r="B19" i="3" s="1"/>
  <c r="B12" i="3" a="1"/>
  <c r="B12" i="3" s="1"/>
  <c r="B5" i="3" a="1"/>
  <c r="B5" i="3" s="1"/>
  <c r="E32" i="3" a="1"/>
  <c r="E32" i="3" s="1"/>
  <c r="A32" i="3" a="1"/>
  <c r="A32" i="3" s="1"/>
  <c r="E25" i="3" a="1"/>
  <c r="E25" i="3" s="1"/>
  <c r="A25" i="3" a="1"/>
  <c r="A25" i="3" s="1"/>
  <c r="E18" i="3" a="1"/>
  <c r="E18" i="3" s="1"/>
  <c r="A18" i="3" a="1"/>
  <c r="A18" i="3" s="1"/>
  <c r="E11" i="3" a="1"/>
  <c r="E11" i="3" s="1"/>
  <c r="A11" i="3" a="1"/>
  <c r="A11" i="3" s="1"/>
  <c r="E30" i="3" a="1"/>
  <c r="E30" i="3" s="1"/>
  <c r="A30" i="3" a="1"/>
  <c r="A30" i="3" s="1"/>
  <c r="E23" i="3" a="1"/>
  <c r="E23" i="3" s="1"/>
  <c r="A23" i="3" a="1"/>
  <c r="A23" i="3" s="1"/>
  <c r="E16" i="3" a="1"/>
  <c r="E16" i="3" s="1"/>
  <c r="A16" i="3" a="1"/>
  <c r="A16" i="3" s="1"/>
  <c r="E9" i="3" a="1"/>
  <c r="E9" i="3" s="1"/>
  <c r="A9" i="3" a="1"/>
  <c r="A9" i="3" s="1"/>
  <c r="E2" i="3" a="1"/>
  <c r="E2" i="3" s="1"/>
  <c r="A2" i="3" a="1"/>
  <c r="A2" i="3" s="1"/>
  <c r="E4" i="3" l="1" a="1"/>
  <c r="E4" i="3" s="1"/>
  <c r="A4" i="3" a="1"/>
  <c r="A4" i="3" s="1"/>
  <c r="E3" i="3"/>
  <c r="H143" i="1" l="1" a="1"/>
  <c r="H143" i="1" s="1"/>
  <c r="H141" i="1" a="1"/>
  <c r="H141" i="1" s="1"/>
  <c r="H139" i="1" a="1"/>
  <c r="H139" i="1" s="1"/>
  <c r="H137" i="1" a="1"/>
  <c r="H137" i="1" s="1"/>
  <c r="H135" i="1" a="1"/>
  <c r="H135" i="1" s="1"/>
  <c r="H133" i="1" a="1"/>
  <c r="H133" i="1" s="1"/>
  <c r="H131" i="1" a="1"/>
  <c r="H131" i="1" s="1"/>
  <c r="H129" i="1" a="1"/>
  <c r="H129" i="1" s="1"/>
  <c r="H127" i="1" a="1"/>
  <c r="H127" i="1" s="1"/>
  <c r="H125" i="1" a="1"/>
  <c r="H125" i="1" s="1"/>
  <c r="I14" i="1" a="1"/>
  <c r="I14" i="1" s="1"/>
  <c r="H735" i="1" a="1"/>
  <c r="H735" i="1" s="1"/>
  <c r="H733" i="1" a="1"/>
  <c r="H733" i="1" s="1"/>
  <c r="H731" i="1" a="1"/>
  <c r="H731" i="1" s="1"/>
  <c r="H729" i="1" a="1"/>
  <c r="H729" i="1" s="1"/>
  <c r="H727" i="1" a="1"/>
  <c r="H727" i="1" s="1"/>
  <c r="H725" i="1" a="1"/>
  <c r="H725" i="1" s="1"/>
  <c r="H723" i="1" a="1"/>
  <c r="H723" i="1" s="1"/>
  <c r="H721" i="1" a="1"/>
  <c r="H721" i="1" s="1"/>
  <c r="H719" i="1" a="1"/>
  <c r="H719" i="1" s="1"/>
  <c r="H717" i="1" a="1"/>
  <c r="H717" i="1" s="1"/>
  <c r="H698" i="1" a="1"/>
  <c r="H698" i="1" s="1"/>
  <c r="H696" i="1" a="1"/>
  <c r="H696" i="1" s="1"/>
  <c r="H694" i="1" a="1"/>
  <c r="H694" i="1" s="1"/>
  <c r="H692" i="1" a="1"/>
  <c r="H692" i="1" s="1"/>
  <c r="H690" i="1" a="1"/>
  <c r="H690" i="1" s="1"/>
  <c r="H688" i="1" a="1"/>
  <c r="H688" i="1" s="1"/>
  <c r="H686" i="1" a="1"/>
  <c r="H686" i="1" s="1"/>
  <c r="H684" i="1" a="1"/>
  <c r="H684" i="1" s="1"/>
  <c r="H682" i="1" a="1"/>
  <c r="H682" i="1" s="1"/>
  <c r="H680" i="1" a="1"/>
  <c r="H680" i="1" s="1"/>
  <c r="H661" i="1" a="1"/>
  <c r="H661" i="1" s="1"/>
  <c r="H659" i="1" a="1"/>
  <c r="H659" i="1" s="1"/>
  <c r="H657" i="1" a="1"/>
  <c r="H657" i="1" s="1"/>
  <c r="H655" i="1" a="1"/>
  <c r="H655" i="1" s="1"/>
  <c r="H653" i="1" a="1"/>
  <c r="H653" i="1" s="1"/>
  <c r="H651" i="1" a="1"/>
  <c r="H651" i="1" s="1"/>
  <c r="H649" i="1" a="1"/>
  <c r="H649" i="1" s="1"/>
  <c r="H647" i="1" a="1"/>
  <c r="H647" i="1" s="1"/>
  <c r="H645" i="1" a="1"/>
  <c r="H645" i="1" s="1"/>
  <c r="H643" i="1" a="1"/>
  <c r="H643" i="1" s="1"/>
  <c r="H624" i="1" a="1"/>
  <c r="H624" i="1" s="1"/>
  <c r="H622" i="1" a="1"/>
  <c r="H622" i="1" s="1"/>
  <c r="H620" i="1" a="1"/>
  <c r="H620" i="1" s="1"/>
  <c r="H618" i="1" a="1"/>
  <c r="H618" i="1" s="1"/>
  <c r="H616" i="1" a="1"/>
  <c r="H616" i="1" s="1"/>
  <c r="H614" i="1" a="1"/>
  <c r="H614" i="1" s="1"/>
  <c r="H612" i="1" a="1"/>
  <c r="H612" i="1" s="1"/>
  <c r="H610" i="1" a="1"/>
  <c r="H610" i="1" s="1"/>
  <c r="H608" i="1" a="1"/>
  <c r="H608" i="1" s="1"/>
  <c r="H606" i="1" a="1"/>
  <c r="H606" i="1" s="1"/>
  <c r="H587" i="1" a="1"/>
  <c r="H587" i="1" s="1"/>
  <c r="H585" i="1" a="1"/>
  <c r="H585" i="1" s="1"/>
  <c r="H583" i="1" a="1"/>
  <c r="H583" i="1" s="1"/>
  <c r="H581" i="1" a="1"/>
  <c r="H581" i="1" s="1"/>
  <c r="H579" i="1" a="1"/>
  <c r="H579" i="1" s="1"/>
  <c r="H577" i="1" a="1"/>
  <c r="H577" i="1" s="1"/>
  <c r="H575" i="1" a="1"/>
  <c r="H575" i="1" s="1"/>
  <c r="H573" i="1" a="1"/>
  <c r="H573" i="1" s="1"/>
  <c r="H571" i="1" a="1"/>
  <c r="H571" i="1" s="1"/>
  <c r="H569" i="1" a="1"/>
  <c r="H569" i="1" s="1"/>
  <c r="H550" i="1" a="1"/>
  <c r="H550" i="1" s="1"/>
  <c r="H548" i="1" a="1"/>
  <c r="H548" i="1" s="1"/>
  <c r="H546" i="1" a="1"/>
  <c r="H546" i="1" s="1"/>
  <c r="H544" i="1" a="1"/>
  <c r="H544" i="1" s="1"/>
  <c r="H542" i="1" a="1"/>
  <c r="H542" i="1" s="1"/>
  <c r="H540" i="1" a="1"/>
  <c r="H540" i="1" s="1"/>
  <c r="H538" i="1" a="1"/>
  <c r="H538" i="1" s="1"/>
  <c r="H536" i="1" a="1"/>
  <c r="H536" i="1" s="1"/>
  <c r="H534" i="1" a="1"/>
  <c r="H534" i="1" s="1"/>
  <c r="H532" i="1" a="1"/>
  <c r="H532" i="1" s="1"/>
  <c r="H513" i="1" a="1"/>
  <c r="H513" i="1" s="1"/>
  <c r="H511" i="1" a="1"/>
  <c r="H511" i="1" s="1"/>
  <c r="H509" i="1" a="1"/>
  <c r="H509" i="1" s="1"/>
  <c r="H507" i="1" a="1"/>
  <c r="H507" i="1" s="1"/>
  <c r="H505" i="1" a="1"/>
  <c r="H505" i="1" s="1"/>
  <c r="H503" i="1" a="1"/>
  <c r="H503" i="1" s="1"/>
  <c r="H501" i="1" a="1"/>
  <c r="H501" i="1" s="1"/>
  <c r="H499" i="1" a="1"/>
  <c r="H499" i="1" s="1"/>
  <c r="H497" i="1" a="1"/>
  <c r="H497" i="1" s="1"/>
  <c r="H495" i="1" a="1"/>
  <c r="H495" i="1" s="1"/>
  <c r="H476" i="1" a="1"/>
  <c r="H476" i="1" s="1"/>
  <c r="H474" i="1" a="1"/>
  <c r="H474" i="1" s="1"/>
  <c r="H472" i="1" a="1"/>
  <c r="H472" i="1" s="1"/>
  <c r="H470" i="1" a="1"/>
  <c r="H470" i="1" s="1"/>
  <c r="H468" i="1" a="1"/>
  <c r="H468" i="1" s="1"/>
  <c r="H466" i="1" a="1"/>
  <c r="H466" i="1" s="1"/>
  <c r="H464" i="1" a="1"/>
  <c r="H464" i="1" s="1"/>
  <c r="H462" i="1" a="1"/>
  <c r="H462" i="1" s="1"/>
  <c r="H460" i="1" a="1"/>
  <c r="H460" i="1" s="1"/>
  <c r="H458" i="1" a="1"/>
  <c r="H458" i="1" s="1"/>
  <c r="H439" i="1" a="1"/>
  <c r="H439" i="1" s="1"/>
  <c r="H437" i="1" a="1"/>
  <c r="H437" i="1" s="1"/>
  <c r="H435" i="1" a="1"/>
  <c r="H435" i="1" s="1"/>
  <c r="H433" i="1" a="1"/>
  <c r="H433" i="1" s="1"/>
  <c r="H431" i="1" a="1"/>
  <c r="H431" i="1" s="1"/>
  <c r="H429" i="1" a="1"/>
  <c r="H429" i="1" s="1"/>
  <c r="H427" i="1" a="1"/>
  <c r="H427" i="1" s="1"/>
  <c r="H425" i="1" a="1"/>
  <c r="H425" i="1" s="1"/>
  <c r="H423" i="1" a="1"/>
  <c r="H423" i="1" s="1"/>
  <c r="H421" i="1" a="1"/>
  <c r="H421" i="1" s="1"/>
  <c r="H402" i="1" a="1"/>
  <c r="H402" i="1" s="1"/>
  <c r="H400" i="1" a="1"/>
  <c r="H400" i="1" s="1"/>
  <c r="H398" i="1" a="1"/>
  <c r="H398" i="1" s="1"/>
  <c r="H396" i="1" a="1"/>
  <c r="H396" i="1" s="1"/>
  <c r="H394" i="1" a="1"/>
  <c r="H394" i="1" s="1"/>
  <c r="H392" i="1" a="1"/>
  <c r="H392" i="1" s="1"/>
  <c r="H390" i="1" a="1"/>
  <c r="H390" i="1" s="1"/>
  <c r="H388" i="1" a="1"/>
  <c r="H388" i="1" s="1"/>
  <c r="H386" i="1" a="1"/>
  <c r="H386" i="1" s="1"/>
  <c r="H384" i="1" a="1"/>
  <c r="H384" i="1" s="1"/>
  <c r="H365" i="1" a="1"/>
  <c r="H365" i="1" s="1"/>
  <c r="H363" i="1" a="1"/>
  <c r="H363" i="1" s="1"/>
  <c r="H361" i="1" a="1"/>
  <c r="H361" i="1" s="1"/>
  <c r="H359" i="1" a="1"/>
  <c r="H359" i="1" s="1"/>
  <c r="H357" i="1" a="1"/>
  <c r="H357" i="1" s="1"/>
  <c r="H355" i="1" a="1"/>
  <c r="H355" i="1" s="1"/>
  <c r="H353" i="1" a="1"/>
  <c r="H353" i="1" s="1"/>
  <c r="H351" i="1" a="1"/>
  <c r="H351" i="1" s="1"/>
  <c r="H349" i="1" a="1"/>
  <c r="H349" i="1" s="1"/>
  <c r="H347" i="1" a="1"/>
  <c r="H347" i="1" s="1"/>
  <c r="H328" i="1" a="1"/>
  <c r="H328" i="1" s="1"/>
  <c r="H326" i="1" a="1"/>
  <c r="H326" i="1" s="1"/>
  <c r="H324" i="1" a="1"/>
  <c r="H324" i="1" s="1"/>
  <c r="H322" i="1" a="1"/>
  <c r="H322" i="1" s="1"/>
  <c r="H320" i="1" a="1"/>
  <c r="H320" i="1" s="1"/>
  <c r="H318" i="1" a="1"/>
  <c r="H318" i="1" s="1"/>
  <c r="H316" i="1" a="1"/>
  <c r="H316" i="1" s="1"/>
  <c r="H314" i="1" a="1"/>
  <c r="H314" i="1" s="1"/>
  <c r="H312" i="1" a="1"/>
  <c r="H312" i="1" s="1"/>
  <c r="H310" i="1" a="1"/>
  <c r="H310" i="1" s="1"/>
  <c r="H291" i="1" a="1"/>
  <c r="H291" i="1" s="1"/>
  <c r="H289" i="1" a="1"/>
  <c r="H289" i="1" s="1"/>
  <c r="H287" i="1" a="1"/>
  <c r="H287" i="1" s="1"/>
  <c r="H285" i="1" a="1"/>
  <c r="H285" i="1" s="1"/>
  <c r="H283" i="1" a="1"/>
  <c r="H283" i="1" s="1"/>
  <c r="H281" i="1" a="1"/>
  <c r="H281" i="1" s="1"/>
  <c r="H279" i="1" a="1"/>
  <c r="H279" i="1" s="1"/>
  <c r="H277" i="1" a="1"/>
  <c r="H277" i="1" s="1"/>
  <c r="H275" i="1" a="1"/>
  <c r="H275" i="1" s="1"/>
  <c r="H273" i="1" a="1"/>
  <c r="H273" i="1" s="1"/>
  <c r="H254" i="1" a="1"/>
  <c r="H254" i="1" s="1"/>
  <c r="H252" i="1" a="1"/>
  <c r="H252" i="1" s="1"/>
  <c r="H250" i="1" a="1"/>
  <c r="H250" i="1" s="1"/>
  <c r="H248" i="1" a="1"/>
  <c r="H248" i="1" s="1"/>
  <c r="H246" i="1" a="1"/>
  <c r="H246" i="1" s="1"/>
  <c r="H244" i="1" a="1"/>
  <c r="H244" i="1" s="1"/>
  <c r="H242" i="1" a="1"/>
  <c r="H242" i="1" s="1"/>
  <c r="H240" i="1" a="1"/>
  <c r="H240" i="1" s="1"/>
  <c r="H238" i="1" a="1"/>
  <c r="H238" i="1" s="1"/>
  <c r="H236" i="1" a="1"/>
  <c r="H236" i="1" s="1"/>
  <c r="H217" i="1" a="1"/>
  <c r="H217" i="1" s="1"/>
  <c r="H215" i="1" a="1"/>
  <c r="H215" i="1" s="1"/>
  <c r="H213" i="1" a="1"/>
  <c r="H213" i="1" s="1"/>
  <c r="H211" i="1" a="1"/>
  <c r="H211" i="1" s="1"/>
  <c r="H209" i="1" a="1"/>
  <c r="H209" i="1" s="1"/>
  <c r="H207" i="1" a="1"/>
  <c r="H207" i="1" s="1"/>
  <c r="H205" i="1" a="1"/>
  <c r="H205" i="1" s="1"/>
  <c r="H203" i="1" a="1"/>
  <c r="H203" i="1" s="1"/>
  <c r="H201" i="1" a="1"/>
  <c r="H201" i="1" s="1"/>
  <c r="H199" i="1" a="1"/>
  <c r="H199" i="1" s="1"/>
  <c r="H180" i="1" a="1"/>
  <c r="H180" i="1" s="1"/>
  <c r="H178" i="1" a="1"/>
  <c r="H178" i="1" s="1"/>
  <c r="H176" i="1" a="1"/>
  <c r="H176" i="1" s="1"/>
  <c r="H174" i="1" a="1"/>
  <c r="H174" i="1" s="1"/>
  <c r="H172" i="1" a="1"/>
  <c r="H172" i="1" s="1"/>
  <c r="H170" i="1" a="1"/>
  <c r="H170" i="1" s="1"/>
  <c r="H168" i="1" a="1"/>
  <c r="H168" i="1" s="1"/>
  <c r="H166" i="1" a="1"/>
  <c r="H166" i="1" s="1"/>
  <c r="H164" i="1" a="1"/>
  <c r="H164" i="1" s="1"/>
  <c r="H162" i="1" a="1"/>
  <c r="H162" i="1" s="1"/>
  <c r="B144" i="1" a="1"/>
  <c r="B144" i="1" s="1"/>
  <c r="B143" i="1" a="1"/>
  <c r="B143" i="1" s="1"/>
  <c r="B142" i="1" a="1"/>
  <c r="B142" i="1" s="1"/>
  <c r="B141" i="1" a="1"/>
  <c r="B141" i="1" s="1"/>
  <c r="B140" i="1" a="1"/>
  <c r="B140" i="1" s="1"/>
  <c r="B139" i="1" a="1"/>
  <c r="B139" i="1" s="1"/>
  <c r="B138" i="1" a="1"/>
  <c r="B138" i="1" s="1"/>
  <c r="B137" i="1" a="1"/>
  <c r="B137" i="1" s="1"/>
  <c r="B136" i="1" a="1"/>
  <c r="B136" i="1" s="1"/>
  <c r="B135" i="1" a="1"/>
  <c r="B135" i="1" s="1"/>
  <c r="B134" i="1" a="1"/>
  <c r="B134" i="1" s="1"/>
  <c r="B133" i="1" a="1"/>
  <c r="B133" i="1" s="1"/>
  <c r="B132" i="1" a="1"/>
  <c r="B132" i="1" s="1"/>
  <c r="B131" i="1" a="1"/>
  <c r="B131" i="1" s="1"/>
  <c r="B130" i="1" a="1"/>
  <c r="B130" i="1" s="1"/>
  <c r="B129" i="1" a="1"/>
  <c r="B129" i="1" s="1"/>
  <c r="B128" i="1" a="1"/>
  <c r="B128" i="1" s="1"/>
  <c r="B127" i="1" a="1"/>
  <c r="B127" i="1" s="1"/>
  <c r="B107" i="1" a="1"/>
  <c r="B107" i="1" s="1"/>
  <c r="I106" i="1" a="1"/>
  <c r="I106" i="1" s="1"/>
  <c r="H106" i="1" a="1"/>
  <c r="H106" i="1" s="1"/>
  <c r="B106" i="1" a="1"/>
  <c r="B106" i="1" s="1"/>
  <c r="B105" i="1" a="1"/>
  <c r="B105" i="1" s="1"/>
  <c r="I104" i="1" a="1"/>
  <c r="I104" i="1" s="1"/>
  <c r="H104" i="1" a="1"/>
  <c r="H104" i="1" s="1"/>
  <c r="B104" i="1" a="1"/>
  <c r="B104" i="1" s="1"/>
  <c r="B103" i="1" a="1"/>
  <c r="B103" i="1" s="1"/>
  <c r="I102" i="1" a="1"/>
  <c r="I102" i="1" s="1"/>
  <c r="H102" i="1" a="1"/>
  <c r="H102" i="1" s="1"/>
  <c r="B102" i="1" a="1"/>
  <c r="B102" i="1" s="1"/>
  <c r="B101" i="1" a="1"/>
  <c r="B101" i="1" s="1"/>
  <c r="I100" i="1" a="1"/>
  <c r="I100" i="1" s="1"/>
  <c r="H100" i="1" a="1"/>
  <c r="H100" i="1" s="1"/>
  <c r="B100" i="1" a="1"/>
  <c r="B100" i="1" s="1"/>
  <c r="B99" i="1" a="1"/>
  <c r="B99" i="1" s="1"/>
  <c r="I98" i="1" a="1"/>
  <c r="I98" i="1" s="1"/>
  <c r="H98" i="1" a="1"/>
  <c r="H98" i="1" s="1"/>
  <c r="B98" i="1" a="1"/>
  <c r="B98" i="1" s="1"/>
  <c r="B97" i="1" a="1"/>
  <c r="B97" i="1" s="1"/>
  <c r="I96" i="1" a="1"/>
  <c r="I96" i="1" s="1"/>
  <c r="H96" i="1" a="1"/>
  <c r="H96" i="1" s="1"/>
  <c r="B96" i="1" a="1"/>
  <c r="B96" i="1" s="1"/>
  <c r="B95" i="1" a="1"/>
  <c r="B95" i="1" s="1"/>
  <c r="I94" i="1" a="1"/>
  <c r="I94" i="1" s="1"/>
  <c r="H94" i="1" a="1"/>
  <c r="H94" i="1" s="1"/>
  <c r="B94" i="1" a="1"/>
  <c r="B94" i="1" s="1"/>
  <c r="B93" i="1" a="1"/>
  <c r="B93" i="1" s="1"/>
  <c r="I92" i="1" a="1"/>
  <c r="I92" i="1" s="1"/>
  <c r="H92" i="1" a="1"/>
  <c r="H92" i="1" s="1"/>
  <c r="B92" i="1" a="1"/>
  <c r="B92" i="1" s="1"/>
  <c r="B91" i="1" a="1"/>
  <c r="B91" i="1" s="1"/>
  <c r="I90" i="1" a="1"/>
  <c r="I90" i="1" s="1"/>
  <c r="H90" i="1" a="1"/>
  <c r="H90" i="1" s="1"/>
  <c r="B90" i="1" a="1"/>
  <c r="B90" i="1" s="1"/>
  <c r="H88" i="1" a="1"/>
  <c r="H88" i="1" s="1"/>
  <c r="I88" i="1" a="1"/>
  <c r="I88" i="1" s="1"/>
  <c r="H69" i="1" a="1"/>
  <c r="H69" i="1" s="1"/>
  <c r="H67" i="1" a="1"/>
  <c r="H67" i="1" s="1"/>
  <c r="H65" i="1" a="1"/>
  <c r="H65" i="1" s="1"/>
  <c r="H63" i="1" a="1"/>
  <c r="H63" i="1" s="1"/>
  <c r="H61" i="1" a="1"/>
  <c r="H61" i="1" s="1"/>
  <c r="H59" i="1" a="1"/>
  <c r="H59" i="1" s="1"/>
  <c r="H57" i="1" a="1"/>
  <c r="H57" i="1" s="1"/>
  <c r="H55" i="1" a="1"/>
  <c r="H55" i="1" s="1"/>
  <c r="H53" i="1" a="1"/>
  <c r="H53" i="1" s="1"/>
  <c r="H51" i="1" a="1"/>
  <c r="H51" i="1" s="1"/>
  <c r="H32" i="1" a="1"/>
  <c r="H32" i="1" s="1"/>
  <c r="H30" i="1" a="1"/>
  <c r="H30" i="1" s="1"/>
  <c r="H28" i="1" a="1"/>
  <c r="H28" i="1" s="1"/>
  <c r="H26" i="1" a="1"/>
  <c r="H26" i="1" s="1"/>
  <c r="H24" i="1" a="1"/>
  <c r="H24" i="1" s="1"/>
  <c r="H22" i="1" a="1"/>
  <c r="H22" i="1" s="1"/>
  <c r="H20" i="1" a="1"/>
  <c r="H20" i="1" s="1"/>
  <c r="H18" i="1" a="1"/>
  <c r="H18" i="1" s="1"/>
  <c r="H16" i="1" a="1"/>
  <c r="H16" i="1" s="1"/>
  <c r="H14" i="1" a="1"/>
  <c r="H14" i="1" s="1"/>
  <c r="B736" i="1" a="1"/>
  <c r="B736" i="1" s="1"/>
  <c r="B735" i="1" a="1"/>
  <c r="B735" i="1" s="1"/>
  <c r="B734" i="1" a="1"/>
  <c r="B734" i="1" s="1"/>
  <c r="B733" i="1" a="1"/>
  <c r="B733" i="1" s="1"/>
  <c r="B732" i="1" a="1"/>
  <c r="B732" i="1" s="1"/>
  <c r="B731" i="1" a="1"/>
  <c r="B731" i="1" s="1"/>
  <c r="B730" i="1" a="1"/>
  <c r="B730" i="1" s="1"/>
  <c r="B729" i="1" a="1"/>
  <c r="B729" i="1" s="1"/>
  <c r="B728" i="1" a="1"/>
  <c r="B728" i="1" s="1"/>
  <c r="B727" i="1" a="1"/>
  <c r="B727" i="1" s="1"/>
  <c r="B726" i="1" a="1"/>
  <c r="B726" i="1" s="1"/>
  <c r="B725" i="1" a="1"/>
  <c r="B725" i="1" s="1"/>
  <c r="B724" i="1" a="1"/>
  <c r="B724" i="1" s="1"/>
  <c r="B723" i="1" a="1"/>
  <c r="B723" i="1" s="1"/>
  <c r="B722" i="1" a="1"/>
  <c r="B722" i="1" s="1"/>
  <c r="B721" i="1" a="1"/>
  <c r="B721" i="1" s="1"/>
  <c r="B720" i="1" a="1"/>
  <c r="B720" i="1" s="1"/>
  <c r="B719" i="1" a="1"/>
  <c r="B719" i="1" s="1"/>
  <c r="B717" i="1" a="1"/>
  <c r="B717" i="1" s="1"/>
  <c r="B699" i="1" a="1"/>
  <c r="B699" i="1" s="1"/>
  <c r="I698" i="1" a="1"/>
  <c r="I698" i="1" s="1"/>
  <c r="B698" i="1" a="1"/>
  <c r="B698" i="1" s="1"/>
  <c r="B697" i="1" a="1"/>
  <c r="B697" i="1" s="1"/>
  <c r="I696" i="1" a="1"/>
  <c r="I696" i="1" s="1"/>
  <c r="B696" i="1" a="1"/>
  <c r="B696" i="1" s="1"/>
  <c r="B695" i="1" a="1"/>
  <c r="B695" i="1" s="1"/>
  <c r="I694" i="1" a="1"/>
  <c r="I694" i="1" s="1"/>
  <c r="B694" i="1" a="1"/>
  <c r="B694" i="1" s="1"/>
  <c r="B693" i="1" a="1"/>
  <c r="B693" i="1" s="1"/>
  <c r="I692" i="1" a="1"/>
  <c r="I692" i="1" s="1"/>
  <c r="B692" i="1" a="1"/>
  <c r="B692" i="1" s="1"/>
  <c r="B691" i="1" a="1"/>
  <c r="B691" i="1" s="1"/>
  <c r="I690" i="1" a="1"/>
  <c r="I690" i="1" s="1"/>
  <c r="B690" i="1" a="1"/>
  <c r="B690" i="1" s="1"/>
  <c r="B689" i="1" a="1"/>
  <c r="B689" i="1" s="1"/>
  <c r="I688" i="1" a="1"/>
  <c r="I688" i="1" s="1"/>
  <c r="B688" i="1" a="1"/>
  <c r="B688" i="1" s="1"/>
  <c r="B687" i="1" a="1"/>
  <c r="B687" i="1" s="1"/>
  <c r="I686" i="1" a="1"/>
  <c r="I686" i="1" s="1"/>
  <c r="B686" i="1" a="1"/>
  <c r="B686" i="1" s="1"/>
  <c r="B685" i="1" a="1"/>
  <c r="B685" i="1" s="1"/>
  <c r="I684" i="1" a="1"/>
  <c r="I684" i="1" s="1"/>
  <c r="B684" i="1" a="1"/>
  <c r="B684" i="1" s="1"/>
  <c r="B683" i="1" a="1"/>
  <c r="B683" i="1" s="1"/>
  <c r="I682" i="1" a="1"/>
  <c r="I682" i="1" s="1"/>
  <c r="B682" i="1" a="1"/>
  <c r="B682" i="1" s="1"/>
  <c r="I680" i="1" a="1"/>
  <c r="I680" i="1" s="1"/>
  <c r="B681" i="1" a="1"/>
  <c r="B681" i="1" s="1"/>
  <c r="B680" i="1" a="1"/>
  <c r="B680" i="1" s="1"/>
  <c r="B662" i="1" a="1"/>
  <c r="B662" i="1" s="1"/>
  <c r="I661" i="1" a="1"/>
  <c r="I661" i="1" s="1"/>
  <c r="B661" i="1" a="1"/>
  <c r="B661" i="1" s="1"/>
  <c r="B660" i="1" a="1"/>
  <c r="B660" i="1" s="1"/>
  <c r="I659" i="1" a="1"/>
  <c r="I659" i="1" s="1"/>
  <c r="B659" i="1" a="1"/>
  <c r="B659" i="1" s="1"/>
  <c r="B658" i="1" a="1"/>
  <c r="B658" i="1" s="1"/>
  <c r="I657" i="1" a="1"/>
  <c r="I657" i="1" s="1"/>
  <c r="B657" i="1" a="1"/>
  <c r="B657" i="1" s="1"/>
  <c r="B656" i="1" a="1"/>
  <c r="B656" i="1" s="1"/>
  <c r="I655" i="1" a="1"/>
  <c r="I655" i="1" s="1"/>
  <c r="B655" i="1" a="1"/>
  <c r="B655" i="1" s="1"/>
  <c r="B654" i="1" a="1"/>
  <c r="B654" i="1" s="1"/>
  <c r="I653" i="1" a="1"/>
  <c r="I653" i="1" s="1"/>
  <c r="B653" i="1" a="1"/>
  <c r="B653" i="1" s="1"/>
  <c r="B652" i="1" a="1"/>
  <c r="B652" i="1" s="1"/>
  <c r="I651" i="1" a="1"/>
  <c r="I651" i="1" s="1"/>
  <c r="B651" i="1" a="1"/>
  <c r="B651" i="1" s="1"/>
  <c r="B650" i="1" a="1"/>
  <c r="B650" i="1" s="1"/>
  <c r="I649" i="1" a="1"/>
  <c r="I649" i="1" s="1"/>
  <c r="B649" i="1" a="1"/>
  <c r="B649" i="1" s="1"/>
  <c r="B648" i="1" a="1"/>
  <c r="B648" i="1" s="1"/>
  <c r="I647" i="1" a="1"/>
  <c r="I647" i="1" s="1"/>
  <c r="B647" i="1" a="1"/>
  <c r="B647" i="1" s="1"/>
  <c r="B646" i="1" a="1"/>
  <c r="B646" i="1" s="1"/>
  <c r="I645" i="1" a="1"/>
  <c r="I645" i="1" s="1"/>
  <c r="B645" i="1" a="1"/>
  <c r="B645" i="1" s="1"/>
  <c r="I643" i="1" a="1"/>
  <c r="I643" i="1" s="1"/>
  <c r="B644" i="1" a="1"/>
  <c r="B644" i="1" s="1"/>
  <c r="B643" i="1" a="1"/>
  <c r="B643" i="1" s="1"/>
  <c r="B625" i="1" a="1"/>
  <c r="B625" i="1" s="1"/>
  <c r="I624" i="1" a="1"/>
  <c r="I624" i="1" s="1"/>
  <c r="B624" i="1" a="1"/>
  <c r="B624" i="1" s="1"/>
  <c r="B623" i="1" a="1"/>
  <c r="B623" i="1" s="1"/>
  <c r="I622" i="1" a="1"/>
  <c r="I622" i="1" s="1"/>
  <c r="B622" i="1" a="1"/>
  <c r="B622" i="1" s="1"/>
  <c r="B621" i="1" a="1"/>
  <c r="B621" i="1" s="1"/>
  <c r="I620" i="1" a="1"/>
  <c r="I620" i="1" s="1"/>
  <c r="B620" i="1" a="1"/>
  <c r="B620" i="1" s="1"/>
  <c r="B619" i="1" a="1"/>
  <c r="B619" i="1" s="1"/>
  <c r="I618" i="1" a="1"/>
  <c r="I618" i="1" s="1"/>
  <c r="B618" i="1" a="1"/>
  <c r="B618" i="1" s="1"/>
  <c r="B617" i="1" a="1"/>
  <c r="B617" i="1" s="1"/>
  <c r="I616" i="1" a="1"/>
  <c r="I616" i="1" s="1"/>
  <c r="B616" i="1" a="1"/>
  <c r="B616" i="1" s="1"/>
  <c r="B615" i="1" a="1"/>
  <c r="B615" i="1" s="1"/>
  <c r="I614" i="1" a="1"/>
  <c r="I614" i="1" s="1"/>
  <c r="B614" i="1" a="1"/>
  <c r="B614" i="1" s="1"/>
  <c r="B613" i="1" a="1"/>
  <c r="B613" i="1" s="1"/>
  <c r="I612" i="1" a="1"/>
  <c r="I612" i="1" s="1"/>
  <c r="B612" i="1" a="1"/>
  <c r="B612" i="1" s="1"/>
  <c r="B611" i="1" a="1"/>
  <c r="B611" i="1" s="1"/>
  <c r="I610" i="1" a="1"/>
  <c r="I610" i="1" s="1"/>
  <c r="B610" i="1" a="1"/>
  <c r="B610" i="1" s="1"/>
  <c r="B609" i="1" a="1"/>
  <c r="B609" i="1" s="1"/>
  <c r="I608" i="1" a="1"/>
  <c r="I608" i="1" s="1"/>
  <c r="B608" i="1" a="1"/>
  <c r="B608" i="1" s="1"/>
  <c r="I606" i="1" a="1"/>
  <c r="I606" i="1" s="1"/>
  <c r="B607" i="1" a="1"/>
  <c r="B607" i="1" s="1"/>
  <c r="B606" i="1" a="1"/>
  <c r="B606" i="1" s="1"/>
  <c r="B588" i="1" a="1"/>
  <c r="B588" i="1" s="1"/>
  <c r="I587" i="1" a="1"/>
  <c r="I587" i="1" s="1"/>
  <c r="B587" i="1" a="1"/>
  <c r="B587" i="1" s="1"/>
  <c r="B586" i="1" a="1"/>
  <c r="B586" i="1" s="1"/>
  <c r="I585" i="1" a="1"/>
  <c r="I585" i="1" s="1"/>
  <c r="B585" i="1" a="1"/>
  <c r="B585" i="1" s="1"/>
  <c r="B584" i="1" a="1"/>
  <c r="B584" i="1" s="1"/>
  <c r="I583" i="1" a="1"/>
  <c r="I583" i="1" s="1"/>
  <c r="B583" i="1" a="1"/>
  <c r="B583" i="1" s="1"/>
  <c r="B582" i="1" a="1"/>
  <c r="B582" i="1" s="1"/>
  <c r="I581" i="1" a="1"/>
  <c r="I581" i="1" s="1"/>
  <c r="B581" i="1" a="1"/>
  <c r="B581" i="1" s="1"/>
  <c r="B580" i="1" a="1"/>
  <c r="B580" i="1" s="1"/>
  <c r="I579" i="1" a="1"/>
  <c r="I579" i="1" s="1"/>
  <c r="B579" i="1" a="1"/>
  <c r="B579" i="1" s="1"/>
  <c r="B578" i="1" a="1"/>
  <c r="B578" i="1" s="1"/>
  <c r="I577" i="1" a="1"/>
  <c r="I577" i="1" s="1"/>
  <c r="B577" i="1" a="1"/>
  <c r="B577" i="1" s="1"/>
  <c r="B576" i="1" a="1"/>
  <c r="B576" i="1" s="1"/>
  <c r="I575" i="1" a="1"/>
  <c r="I575" i="1" s="1"/>
  <c r="B575" i="1" a="1"/>
  <c r="B575" i="1" s="1"/>
  <c r="B574" i="1" a="1"/>
  <c r="B574" i="1" s="1"/>
  <c r="I573" i="1" a="1"/>
  <c r="I573" i="1" s="1"/>
  <c r="B573" i="1" a="1"/>
  <c r="B573" i="1" s="1"/>
  <c r="B572" i="1" a="1"/>
  <c r="B572" i="1" s="1"/>
  <c r="I571" i="1" a="1"/>
  <c r="I571" i="1" s="1"/>
  <c r="B571" i="1" a="1"/>
  <c r="B571" i="1" s="1"/>
  <c r="I569" i="1" a="1"/>
  <c r="I569" i="1" s="1"/>
  <c r="B570" i="1" a="1"/>
  <c r="B570" i="1" s="1"/>
  <c r="B569" i="1" a="1"/>
  <c r="B569" i="1" s="1"/>
  <c r="B551" i="1" a="1"/>
  <c r="B551" i="1" s="1"/>
  <c r="I550" i="1" a="1"/>
  <c r="I550" i="1" s="1"/>
  <c r="B550" i="1" a="1"/>
  <c r="B550" i="1" s="1"/>
  <c r="B549" i="1" a="1"/>
  <c r="B549" i="1" s="1"/>
  <c r="I548" i="1" a="1"/>
  <c r="I548" i="1" s="1"/>
  <c r="B548" i="1" a="1"/>
  <c r="B548" i="1" s="1"/>
  <c r="B547" i="1" a="1"/>
  <c r="B547" i="1" s="1"/>
  <c r="I546" i="1" a="1"/>
  <c r="I546" i="1" s="1"/>
  <c r="B546" i="1" a="1"/>
  <c r="B546" i="1" s="1"/>
  <c r="B545" i="1" a="1"/>
  <c r="B545" i="1" s="1"/>
  <c r="I544" i="1" a="1"/>
  <c r="I544" i="1" s="1"/>
  <c r="B544" i="1" a="1"/>
  <c r="B544" i="1" s="1"/>
  <c r="B543" i="1" a="1"/>
  <c r="B543" i="1" s="1"/>
  <c r="I542" i="1" a="1"/>
  <c r="I542" i="1" s="1"/>
  <c r="B542" i="1" a="1"/>
  <c r="B542" i="1" s="1"/>
  <c r="B541" i="1" a="1"/>
  <c r="B541" i="1" s="1"/>
  <c r="I540" i="1" a="1"/>
  <c r="I540" i="1" s="1"/>
  <c r="B540" i="1" a="1"/>
  <c r="B540" i="1" s="1"/>
  <c r="B539" i="1" a="1"/>
  <c r="B539" i="1" s="1"/>
  <c r="I538" i="1" a="1"/>
  <c r="I538" i="1" s="1"/>
  <c r="B538" i="1" a="1"/>
  <c r="B538" i="1" s="1"/>
  <c r="B537" i="1" a="1"/>
  <c r="B537" i="1" s="1"/>
  <c r="I536" i="1" a="1"/>
  <c r="I536" i="1" s="1"/>
  <c r="B536" i="1" a="1"/>
  <c r="B536" i="1" s="1"/>
  <c r="B535" i="1" a="1"/>
  <c r="B535" i="1" s="1"/>
  <c r="I534" i="1" a="1"/>
  <c r="I534" i="1" s="1"/>
  <c r="B534" i="1" a="1"/>
  <c r="B534" i="1" s="1"/>
  <c r="I532" i="1" a="1"/>
  <c r="I532" i="1" s="1"/>
  <c r="B533" i="1" a="1"/>
  <c r="B533" i="1" s="1"/>
  <c r="B532" i="1" a="1"/>
  <c r="B532" i="1" s="1"/>
  <c r="B514" i="1" a="1"/>
  <c r="B514" i="1" s="1"/>
  <c r="I513" i="1" a="1"/>
  <c r="I513" i="1" s="1"/>
  <c r="B513" i="1" a="1"/>
  <c r="B513" i="1" s="1"/>
  <c r="B512" i="1" a="1"/>
  <c r="B512" i="1" s="1"/>
  <c r="I511" i="1" a="1"/>
  <c r="I511" i="1" s="1"/>
  <c r="B511" i="1" a="1"/>
  <c r="B511" i="1" s="1"/>
  <c r="B510" i="1" a="1"/>
  <c r="B510" i="1" s="1"/>
  <c r="I509" i="1" a="1"/>
  <c r="I509" i="1" s="1"/>
  <c r="B509" i="1" a="1"/>
  <c r="B509" i="1" s="1"/>
  <c r="B508" i="1" a="1"/>
  <c r="B508" i="1" s="1"/>
  <c r="I507" i="1" a="1"/>
  <c r="I507" i="1" s="1"/>
  <c r="B507" i="1" a="1"/>
  <c r="B507" i="1" s="1"/>
  <c r="B506" i="1" a="1"/>
  <c r="B506" i="1" s="1"/>
  <c r="I505" i="1" a="1"/>
  <c r="I505" i="1" s="1"/>
  <c r="B505" i="1" a="1"/>
  <c r="B505" i="1" s="1"/>
  <c r="B504" i="1" a="1"/>
  <c r="B504" i="1" s="1"/>
  <c r="I503" i="1" a="1"/>
  <c r="I503" i="1" s="1"/>
  <c r="B503" i="1" a="1"/>
  <c r="B503" i="1" s="1"/>
  <c r="B502" i="1" a="1"/>
  <c r="B502" i="1" s="1"/>
  <c r="I501" i="1" a="1"/>
  <c r="I501" i="1" s="1"/>
  <c r="B501" i="1" a="1"/>
  <c r="B501" i="1" s="1"/>
  <c r="B500" i="1" a="1"/>
  <c r="B500" i="1" s="1"/>
  <c r="I499" i="1" a="1"/>
  <c r="I499" i="1" s="1"/>
  <c r="B499" i="1" a="1"/>
  <c r="B499" i="1" s="1"/>
  <c r="B498" i="1" a="1"/>
  <c r="B498" i="1" s="1"/>
  <c r="I497" i="1" a="1"/>
  <c r="I497" i="1" s="1"/>
  <c r="B497" i="1" a="1"/>
  <c r="B497" i="1" s="1"/>
  <c r="I495" i="1" a="1"/>
  <c r="I495" i="1" s="1"/>
  <c r="B496" i="1" a="1"/>
  <c r="B496" i="1" s="1"/>
  <c r="B495" i="1" a="1"/>
  <c r="B495" i="1" s="1"/>
  <c r="B477" i="1" a="1"/>
  <c r="B477" i="1" s="1"/>
  <c r="I476" i="1" a="1"/>
  <c r="I476" i="1" s="1"/>
  <c r="B476" i="1" a="1"/>
  <c r="B476" i="1" s="1"/>
  <c r="B475" i="1" a="1"/>
  <c r="B475" i="1" s="1"/>
  <c r="I474" i="1" a="1"/>
  <c r="I474" i="1" s="1"/>
  <c r="B474" i="1" a="1"/>
  <c r="B474" i="1" s="1"/>
  <c r="B473" i="1" a="1"/>
  <c r="B473" i="1" s="1"/>
  <c r="I472" i="1" a="1"/>
  <c r="I472" i="1" s="1"/>
  <c r="B472" i="1" a="1"/>
  <c r="B472" i="1" s="1"/>
  <c r="B471" i="1" a="1"/>
  <c r="B471" i="1" s="1"/>
  <c r="I470" i="1" a="1"/>
  <c r="I470" i="1" s="1"/>
  <c r="B470" i="1" a="1"/>
  <c r="B470" i="1" s="1"/>
  <c r="B469" i="1" a="1"/>
  <c r="B469" i="1" s="1"/>
  <c r="I468" i="1" a="1"/>
  <c r="I468" i="1" s="1"/>
  <c r="B468" i="1" a="1"/>
  <c r="B468" i="1" s="1"/>
  <c r="B467" i="1" a="1"/>
  <c r="B467" i="1" s="1"/>
  <c r="I466" i="1" a="1"/>
  <c r="I466" i="1" s="1"/>
  <c r="B466" i="1" a="1"/>
  <c r="B466" i="1" s="1"/>
  <c r="B465" i="1" a="1"/>
  <c r="B465" i="1" s="1"/>
  <c r="I464" i="1" a="1"/>
  <c r="I464" i="1" s="1"/>
  <c r="B464" i="1" a="1"/>
  <c r="B464" i="1" s="1"/>
  <c r="B463" i="1" a="1"/>
  <c r="B463" i="1" s="1"/>
  <c r="I462" i="1" a="1"/>
  <c r="I462" i="1" s="1"/>
  <c r="B462" i="1" a="1"/>
  <c r="B462" i="1" s="1"/>
  <c r="B461" i="1" a="1"/>
  <c r="B461" i="1" s="1"/>
  <c r="I460" i="1" a="1"/>
  <c r="I460" i="1" s="1"/>
  <c r="B460" i="1" a="1"/>
  <c r="B460" i="1" s="1"/>
  <c r="I458" i="1" a="1"/>
  <c r="I458" i="1" s="1"/>
  <c r="B459" i="1" a="1"/>
  <c r="B459" i="1" s="1"/>
  <c r="B458" i="1" a="1"/>
  <c r="B458" i="1" s="1"/>
  <c r="B440" i="1" a="1"/>
  <c r="B440" i="1" s="1"/>
  <c r="I439" i="1" a="1"/>
  <c r="I439" i="1" s="1"/>
  <c r="B439" i="1" a="1"/>
  <c r="B439" i="1" s="1"/>
  <c r="B438" i="1" a="1"/>
  <c r="B438" i="1" s="1"/>
  <c r="I437" i="1" a="1"/>
  <c r="I437" i="1" s="1"/>
  <c r="B437" i="1" a="1"/>
  <c r="B437" i="1" s="1"/>
  <c r="B436" i="1" a="1"/>
  <c r="B436" i="1" s="1"/>
  <c r="I435" i="1" a="1"/>
  <c r="I435" i="1" s="1"/>
  <c r="B435" i="1" a="1"/>
  <c r="B435" i="1" s="1"/>
  <c r="B434" i="1" a="1"/>
  <c r="B434" i="1" s="1"/>
  <c r="I433" i="1" a="1"/>
  <c r="I433" i="1" s="1"/>
  <c r="B433" i="1" a="1"/>
  <c r="B433" i="1" s="1"/>
  <c r="B432" i="1" a="1"/>
  <c r="B432" i="1" s="1"/>
  <c r="I431" i="1" a="1"/>
  <c r="I431" i="1" s="1"/>
  <c r="B431" i="1" a="1"/>
  <c r="B431" i="1" s="1"/>
  <c r="B430" i="1" a="1"/>
  <c r="B430" i="1" s="1"/>
  <c r="I429" i="1" a="1"/>
  <c r="I429" i="1" s="1"/>
  <c r="B429" i="1" a="1"/>
  <c r="B429" i="1" s="1"/>
  <c r="B428" i="1" a="1"/>
  <c r="B428" i="1" s="1"/>
  <c r="I427" i="1" a="1"/>
  <c r="I427" i="1" s="1"/>
  <c r="B427" i="1" a="1"/>
  <c r="B427" i="1" s="1"/>
  <c r="B426" i="1" a="1"/>
  <c r="B426" i="1" s="1"/>
  <c r="I425" i="1" a="1"/>
  <c r="I425" i="1" s="1"/>
  <c r="B425" i="1" a="1"/>
  <c r="B425" i="1" s="1"/>
  <c r="B424" i="1" a="1"/>
  <c r="B424" i="1" s="1"/>
  <c r="I423" i="1" a="1"/>
  <c r="I423" i="1" s="1"/>
  <c r="B423" i="1" a="1"/>
  <c r="B423" i="1" s="1"/>
  <c r="I421" i="1" a="1"/>
  <c r="I421" i="1" s="1"/>
  <c r="B421" i="1" a="1"/>
  <c r="B421" i="1" s="1"/>
  <c r="B422" i="1" a="1"/>
  <c r="B422" i="1" s="1"/>
  <c r="B403" i="1" a="1"/>
  <c r="B403" i="1" s="1"/>
  <c r="I402" i="1" a="1"/>
  <c r="I402" i="1" s="1"/>
  <c r="B402" i="1" a="1"/>
  <c r="B402" i="1" s="1"/>
  <c r="B401" i="1" a="1"/>
  <c r="B401" i="1" s="1"/>
  <c r="I400" i="1" a="1"/>
  <c r="I400" i="1" s="1"/>
  <c r="B400" i="1" a="1"/>
  <c r="B400" i="1" s="1"/>
  <c r="B399" i="1" a="1"/>
  <c r="B399" i="1" s="1"/>
  <c r="I398" i="1" a="1"/>
  <c r="I398" i="1" s="1"/>
  <c r="B398" i="1" a="1"/>
  <c r="B398" i="1" s="1"/>
  <c r="B397" i="1" a="1"/>
  <c r="B397" i="1" s="1"/>
  <c r="I396" i="1" a="1"/>
  <c r="I396" i="1" s="1"/>
  <c r="B396" i="1" a="1"/>
  <c r="B396" i="1" s="1"/>
  <c r="B395" i="1" a="1"/>
  <c r="B395" i="1" s="1"/>
  <c r="I394" i="1" a="1"/>
  <c r="I394" i="1" s="1"/>
  <c r="B394" i="1" a="1"/>
  <c r="B394" i="1" s="1"/>
  <c r="B393" i="1" a="1"/>
  <c r="B393" i="1" s="1"/>
  <c r="I392" i="1" a="1"/>
  <c r="I392" i="1" s="1"/>
  <c r="B392" i="1" a="1"/>
  <c r="B392" i="1" s="1"/>
  <c r="B391" i="1" a="1"/>
  <c r="B391" i="1" s="1"/>
  <c r="I390" i="1" a="1"/>
  <c r="I390" i="1" s="1"/>
  <c r="B390" i="1" a="1"/>
  <c r="B390" i="1" s="1"/>
  <c r="B389" i="1" a="1"/>
  <c r="B389" i="1" s="1"/>
  <c r="I388" i="1" a="1"/>
  <c r="I388" i="1" s="1"/>
  <c r="B388" i="1" a="1"/>
  <c r="B388" i="1" s="1"/>
  <c r="B387" i="1" a="1"/>
  <c r="B387" i="1" s="1"/>
  <c r="I386" i="1" a="1"/>
  <c r="I386" i="1" s="1"/>
  <c r="B386" i="1" a="1"/>
  <c r="B386" i="1" s="1"/>
  <c r="I384" i="1" a="1"/>
  <c r="I384" i="1" s="1"/>
  <c r="B385" i="1" a="1"/>
  <c r="B385" i="1" s="1"/>
  <c r="B384" i="1" a="1"/>
  <c r="B384" i="1" s="1"/>
  <c r="I365" i="1" a="1"/>
  <c r="I365" i="1" s="1"/>
  <c r="I363" i="1" a="1"/>
  <c r="I363" i="1" s="1"/>
  <c r="I361" i="1" a="1"/>
  <c r="I361" i="1" s="1"/>
  <c r="I359" i="1" a="1"/>
  <c r="I359" i="1" s="1"/>
  <c r="I357" i="1" a="1"/>
  <c r="I357" i="1" s="1"/>
  <c r="I355" i="1" a="1"/>
  <c r="I355" i="1" s="1"/>
  <c r="I353" i="1" a="1"/>
  <c r="I353" i="1" s="1"/>
  <c r="I351" i="1" a="1"/>
  <c r="I351" i="1" s="1"/>
  <c r="I349" i="1" a="1"/>
  <c r="I349" i="1" s="1"/>
  <c r="B366" i="1" a="1"/>
  <c r="B366" i="1" s="1"/>
  <c r="B365" i="1" a="1"/>
  <c r="B365" i="1" s="1"/>
  <c r="B364" i="1" a="1"/>
  <c r="B364" i="1" s="1"/>
  <c r="B363" i="1" a="1"/>
  <c r="B363" i="1" s="1"/>
  <c r="B362" i="1" a="1"/>
  <c r="B362" i="1" s="1"/>
  <c r="B361" i="1" a="1"/>
  <c r="B361" i="1" s="1"/>
  <c r="B360" i="1" a="1"/>
  <c r="B360" i="1" s="1"/>
  <c r="B359" i="1" a="1"/>
  <c r="B359" i="1" s="1"/>
  <c r="B358" i="1" a="1"/>
  <c r="B358" i="1" s="1"/>
  <c r="B357" i="1" a="1"/>
  <c r="B357" i="1" s="1"/>
  <c r="B356" i="1" a="1"/>
  <c r="B356" i="1" s="1"/>
  <c r="B355" i="1" a="1"/>
  <c r="B355" i="1" s="1"/>
  <c r="B354" i="1" a="1"/>
  <c r="B354" i="1" s="1"/>
  <c r="B353" i="1" a="1"/>
  <c r="B353" i="1" s="1"/>
  <c r="B352" i="1" a="1"/>
  <c r="B352" i="1" s="1"/>
  <c r="B351" i="1" a="1"/>
  <c r="B351" i="1" s="1"/>
  <c r="B350" i="1" a="1"/>
  <c r="B350" i="1" s="1"/>
  <c r="B349" i="1" a="1"/>
  <c r="B349" i="1" s="1"/>
  <c r="I347" i="1" a="1"/>
  <c r="I347" i="1" s="1"/>
  <c r="B348" i="1" a="1"/>
  <c r="B348" i="1" s="1"/>
  <c r="B347" i="1" a="1"/>
  <c r="B347" i="1" s="1"/>
  <c r="I328" i="1" a="1"/>
  <c r="I328" i="1" s="1"/>
  <c r="I326" i="1" a="1"/>
  <c r="I326" i="1" s="1"/>
  <c r="I324" i="1" a="1"/>
  <c r="I324" i="1" s="1"/>
  <c r="I322" i="1" a="1"/>
  <c r="I322" i="1" s="1"/>
  <c r="I320" i="1" a="1"/>
  <c r="I320" i="1" s="1"/>
  <c r="I318" i="1" a="1"/>
  <c r="I318" i="1" s="1"/>
  <c r="I316" i="1" a="1"/>
  <c r="I316" i="1" s="1"/>
  <c r="I314" i="1" a="1"/>
  <c r="I314" i="1" s="1"/>
  <c r="I312" i="1" a="1"/>
  <c r="I312" i="1" s="1"/>
  <c r="B329" i="1" a="1"/>
  <c r="B329" i="1" s="1"/>
  <c r="B328" i="1" a="1"/>
  <c r="B328" i="1" s="1"/>
  <c r="B327" i="1" a="1"/>
  <c r="B327" i="1" s="1"/>
  <c r="B326" i="1" a="1"/>
  <c r="B326" i="1" s="1"/>
  <c r="B325" i="1" a="1"/>
  <c r="B325" i="1" s="1"/>
  <c r="B324" i="1" a="1"/>
  <c r="B324" i="1" s="1"/>
  <c r="B323" i="1" a="1"/>
  <c r="B323" i="1" s="1"/>
  <c r="B322" i="1" a="1"/>
  <c r="B322" i="1" s="1"/>
  <c r="B321" i="1" a="1"/>
  <c r="B321" i="1" s="1"/>
  <c r="B320" i="1" a="1"/>
  <c r="B320" i="1" s="1"/>
  <c r="B319" i="1" a="1"/>
  <c r="B319" i="1" s="1"/>
  <c r="B318" i="1" a="1"/>
  <c r="B318" i="1" s="1"/>
  <c r="B317" i="1" a="1"/>
  <c r="B317" i="1" s="1"/>
  <c r="B316" i="1" a="1"/>
  <c r="B316" i="1" s="1"/>
  <c r="B315" i="1" a="1"/>
  <c r="B315" i="1" s="1"/>
  <c r="B314" i="1" a="1"/>
  <c r="B314" i="1" s="1"/>
  <c r="B313" i="1" a="1"/>
  <c r="B313" i="1" s="1"/>
  <c r="B312" i="1" a="1"/>
  <c r="B312" i="1" s="1"/>
  <c r="I310" i="1" a="1"/>
  <c r="I310" i="1" s="1"/>
  <c r="B311" i="1" a="1"/>
  <c r="B311" i="1" s="1"/>
  <c r="B310" i="1" a="1"/>
  <c r="B310" i="1" s="1"/>
  <c r="I291" i="1" a="1"/>
  <c r="I291" i="1" s="1"/>
  <c r="I289" i="1" a="1"/>
  <c r="I289" i="1" s="1"/>
  <c r="I287" i="1" a="1"/>
  <c r="I287" i="1" s="1"/>
  <c r="I285" i="1" a="1"/>
  <c r="I285" i="1" s="1"/>
  <c r="I283" i="1" a="1"/>
  <c r="I283" i="1" s="1"/>
  <c r="I281" i="1" a="1"/>
  <c r="I281" i="1" s="1"/>
  <c r="I279" i="1" a="1"/>
  <c r="I279" i="1" s="1"/>
  <c r="I277" i="1" a="1"/>
  <c r="I277" i="1" s="1"/>
  <c r="I275" i="1" a="1"/>
  <c r="I275" i="1" s="1"/>
  <c r="B292" i="1" a="1"/>
  <c r="B292" i="1" s="1"/>
  <c r="B291" i="1" a="1"/>
  <c r="B291" i="1" s="1"/>
  <c r="B290" i="1" a="1"/>
  <c r="B290" i="1" s="1"/>
  <c r="B289" i="1" a="1"/>
  <c r="B289" i="1" s="1"/>
  <c r="B288" i="1" a="1"/>
  <c r="B288" i="1" s="1"/>
  <c r="B287" i="1" a="1"/>
  <c r="B287" i="1" s="1"/>
  <c r="B286" i="1" a="1"/>
  <c r="B286" i="1" s="1"/>
  <c r="B285" i="1" a="1"/>
  <c r="B285" i="1" s="1"/>
  <c r="B284" i="1" a="1"/>
  <c r="B284" i="1" s="1"/>
  <c r="B283" i="1" a="1"/>
  <c r="B283" i="1" s="1"/>
  <c r="B282" i="1" a="1"/>
  <c r="B282" i="1" s="1"/>
  <c r="B281" i="1" a="1"/>
  <c r="B281" i="1" s="1"/>
  <c r="B280" i="1" a="1"/>
  <c r="B280" i="1" s="1"/>
  <c r="B279" i="1" a="1"/>
  <c r="B279" i="1" s="1"/>
  <c r="B278" i="1" a="1"/>
  <c r="B278" i="1" s="1"/>
  <c r="B277" i="1" a="1"/>
  <c r="B277" i="1" s="1"/>
  <c r="B276" i="1" a="1"/>
  <c r="B276" i="1" s="1"/>
  <c r="B275" i="1" a="1"/>
  <c r="B275" i="1" s="1"/>
  <c r="I273" i="1" a="1"/>
  <c r="I273" i="1" s="1"/>
  <c r="B274" i="1" a="1"/>
  <c r="B274" i="1" s="1"/>
  <c r="B273" i="1" a="1"/>
  <c r="B273" i="1" s="1"/>
  <c r="I254" i="1" a="1"/>
  <c r="I254" i="1" s="1"/>
  <c r="I252" i="1" a="1"/>
  <c r="I252" i="1" s="1"/>
  <c r="I250" i="1" a="1"/>
  <c r="I250" i="1" s="1"/>
  <c r="I248" i="1" a="1"/>
  <c r="I248" i="1" s="1"/>
  <c r="I246" i="1" a="1"/>
  <c r="I246" i="1" s="1"/>
  <c r="I244" i="1" a="1"/>
  <c r="I244" i="1" s="1"/>
  <c r="I242" i="1" a="1"/>
  <c r="I242" i="1" s="1"/>
  <c r="I240" i="1" a="1"/>
  <c r="I240" i="1" s="1"/>
  <c r="I238" i="1" a="1"/>
  <c r="I238" i="1" s="1"/>
  <c r="B255" i="1" a="1"/>
  <c r="B255" i="1" s="1"/>
  <c r="B254" i="1" a="1"/>
  <c r="B254" i="1" s="1"/>
  <c r="B253" i="1" a="1"/>
  <c r="B253" i="1" s="1"/>
  <c r="B252" i="1" a="1"/>
  <c r="B252" i="1" s="1"/>
  <c r="B251" i="1" a="1"/>
  <c r="B251" i="1" s="1"/>
  <c r="B250" i="1" a="1"/>
  <c r="B250" i="1" s="1"/>
  <c r="B249" i="1" a="1"/>
  <c r="B249" i="1" s="1"/>
  <c r="B248" i="1" a="1"/>
  <c r="B248" i="1" s="1"/>
  <c r="B247" i="1" a="1"/>
  <c r="B247" i="1" s="1"/>
  <c r="B246" i="1" a="1"/>
  <c r="B246" i="1" s="1"/>
  <c r="B245" i="1" a="1"/>
  <c r="B245" i="1" s="1"/>
  <c r="B244" i="1" a="1"/>
  <c r="B244" i="1" s="1"/>
  <c r="B243" i="1" a="1"/>
  <c r="B243" i="1" s="1"/>
  <c r="B242" i="1" a="1"/>
  <c r="B242" i="1" s="1"/>
  <c r="B241" i="1" a="1"/>
  <c r="B241" i="1" s="1"/>
  <c r="B240" i="1" a="1"/>
  <c r="B240" i="1" s="1"/>
  <c r="B239" i="1" a="1"/>
  <c r="B239" i="1" s="1"/>
  <c r="B238" i="1" a="1"/>
  <c r="B238" i="1" s="1"/>
  <c r="B236" i="1" a="1"/>
  <c r="B236" i="1" s="1"/>
  <c r="I236" i="1" a="1"/>
  <c r="I236" i="1" s="1"/>
  <c r="B237" i="1" a="1"/>
  <c r="B237" i="1" s="1"/>
  <c r="I217" i="1" a="1"/>
  <c r="I217" i="1" s="1"/>
  <c r="I215" i="1" a="1"/>
  <c r="I215" i="1" s="1"/>
  <c r="I213" i="1" a="1"/>
  <c r="I213" i="1" s="1"/>
  <c r="I211" i="1" a="1"/>
  <c r="I211" i="1" s="1"/>
  <c r="I209" i="1" a="1"/>
  <c r="I209" i="1" s="1"/>
  <c r="I207" i="1" a="1"/>
  <c r="I207" i="1" s="1"/>
  <c r="I205" i="1" a="1"/>
  <c r="I205" i="1" s="1"/>
  <c r="I203" i="1" a="1"/>
  <c r="I203" i="1" s="1"/>
  <c r="I201" i="1" a="1"/>
  <c r="I201" i="1" s="1"/>
  <c r="B218" i="1" a="1"/>
  <c r="B218" i="1" s="1"/>
  <c r="B217" i="1" a="1"/>
  <c r="B217" i="1" s="1"/>
  <c r="B216" i="1" a="1"/>
  <c r="B216" i="1" s="1"/>
  <c r="B215" i="1" a="1"/>
  <c r="B215" i="1" s="1"/>
  <c r="B214" i="1" a="1"/>
  <c r="B214" i="1" s="1"/>
  <c r="B213" i="1" a="1"/>
  <c r="B213" i="1" s="1"/>
  <c r="B212" i="1" a="1"/>
  <c r="B212" i="1" s="1"/>
  <c r="B211" i="1" a="1"/>
  <c r="B211" i="1" s="1"/>
  <c r="B210" i="1" a="1"/>
  <c r="B210" i="1" s="1"/>
  <c r="B209" i="1" a="1"/>
  <c r="B209" i="1" s="1"/>
  <c r="B208" i="1" a="1"/>
  <c r="B208" i="1" s="1"/>
  <c r="B207" i="1" a="1"/>
  <c r="B207" i="1" s="1"/>
  <c r="B206" i="1" a="1"/>
  <c r="B206" i="1" s="1"/>
  <c r="B205" i="1" a="1"/>
  <c r="B205" i="1" s="1"/>
  <c r="B204" i="1" a="1"/>
  <c r="B204" i="1" s="1"/>
  <c r="B203" i="1" a="1"/>
  <c r="B203" i="1" s="1"/>
  <c r="B202" i="1" a="1"/>
  <c r="B202" i="1" s="1"/>
  <c r="B201" i="1" a="1"/>
  <c r="B201" i="1" s="1"/>
  <c r="B200" i="1" a="1"/>
  <c r="B200" i="1" s="1"/>
  <c r="B199" i="1" a="1"/>
  <c r="B199" i="1" s="1"/>
  <c r="I199" i="1" a="1"/>
  <c r="I199" i="1" s="1"/>
  <c r="B181" i="1" a="1"/>
  <c r="B181" i="1" s="1"/>
  <c r="B180" i="1" a="1"/>
  <c r="B180" i="1" s="1"/>
  <c r="B179" i="1" a="1"/>
  <c r="B179" i="1" s="1"/>
  <c r="B178" i="1" a="1"/>
  <c r="B178" i="1" s="1"/>
  <c r="B177" i="1" a="1"/>
  <c r="B177" i="1" s="1"/>
  <c r="B176" i="1" a="1"/>
  <c r="B176" i="1" s="1"/>
  <c r="B175" i="1" a="1"/>
  <c r="B175" i="1" s="1"/>
  <c r="B174" i="1" a="1"/>
  <c r="B174" i="1" s="1"/>
  <c r="B173" i="1" a="1"/>
  <c r="B173" i="1" s="1"/>
  <c r="B172" i="1" a="1"/>
  <c r="B172" i="1" s="1"/>
  <c r="B171" i="1" a="1"/>
  <c r="B171" i="1" s="1"/>
  <c r="B170" i="1" a="1"/>
  <c r="B170" i="1" s="1"/>
  <c r="B169" i="1" a="1"/>
  <c r="B169" i="1" s="1"/>
  <c r="B168" i="1" a="1"/>
  <c r="B168" i="1" s="1"/>
  <c r="B167" i="1" a="1"/>
  <c r="B167" i="1" s="1"/>
  <c r="B166" i="1" a="1"/>
  <c r="B166" i="1" s="1"/>
  <c r="B165" i="1" a="1"/>
  <c r="B165" i="1" s="1"/>
  <c r="B164" i="1" a="1"/>
  <c r="B164" i="1" s="1"/>
  <c r="I180" i="1" a="1"/>
  <c r="I180" i="1" s="1"/>
  <c r="I178" i="1" a="1"/>
  <c r="I178" i="1" s="1"/>
  <c r="I176" i="1" a="1"/>
  <c r="I176" i="1" s="1"/>
  <c r="I174" i="1" a="1"/>
  <c r="I174" i="1" s="1"/>
  <c r="I172" i="1" a="1"/>
  <c r="I172" i="1" s="1"/>
  <c r="I170" i="1" a="1"/>
  <c r="I170" i="1" s="1"/>
  <c r="I168" i="1" a="1"/>
  <c r="I168" i="1" s="1"/>
  <c r="I166" i="1" a="1"/>
  <c r="I166" i="1" s="1"/>
  <c r="I164" i="1" a="1"/>
  <c r="I164" i="1" s="1"/>
  <c r="I162" i="1" a="1"/>
  <c r="I162" i="1" s="1"/>
  <c r="B163" i="1" a="1"/>
  <c r="B163" i="1" s="1"/>
  <c r="B162" i="1" a="1"/>
  <c r="B162" i="1" s="1"/>
  <c r="B126" i="1" a="1"/>
  <c r="B126" i="1" s="1"/>
  <c r="B125" i="1" a="1"/>
  <c r="B125" i="1" s="1"/>
  <c r="B89" i="1" a="1"/>
  <c r="B89" i="1" s="1"/>
  <c r="B70" i="1" a="1"/>
  <c r="B70" i="1" s="1"/>
  <c r="B68" i="1" a="1"/>
  <c r="B68" i="1" s="1"/>
  <c r="B66" i="1" a="1"/>
  <c r="B66" i="1" s="1"/>
  <c r="B64" i="1" a="1"/>
  <c r="B64" i="1" s="1"/>
  <c r="B62" i="1" a="1"/>
  <c r="B62" i="1" s="1"/>
  <c r="B60" i="1" a="1"/>
  <c r="B60" i="1" s="1"/>
  <c r="B58" i="1" a="1"/>
  <c r="B58" i="1" s="1"/>
  <c r="B56" i="1" a="1"/>
  <c r="B56" i="1" s="1"/>
  <c r="B54" i="1" a="1"/>
  <c r="B54" i="1" s="1"/>
  <c r="B52" i="1" a="1"/>
  <c r="B52" i="1" s="1"/>
  <c r="B88" i="1" a="1"/>
  <c r="B88" i="1" s="1"/>
  <c r="B69" i="1" a="1"/>
  <c r="B69" i="1" s="1"/>
  <c r="B67" i="1" a="1"/>
  <c r="B67" i="1" s="1"/>
  <c r="B65" i="1" a="1"/>
  <c r="B65" i="1" s="1"/>
  <c r="B63" i="1" a="1"/>
  <c r="B63" i="1" s="1"/>
  <c r="B61" i="1" a="1"/>
  <c r="B61" i="1" s="1"/>
  <c r="B59" i="1" a="1"/>
  <c r="B59" i="1" s="1"/>
  <c r="B57" i="1" a="1"/>
  <c r="B57" i="1" s="1"/>
  <c r="B55" i="1" a="1"/>
  <c r="B55" i="1" s="1"/>
  <c r="B53" i="1" a="1"/>
  <c r="B53" i="1" s="1"/>
  <c r="B51" i="1" a="1"/>
  <c r="B51" i="1" s="1"/>
  <c r="B32" i="1" a="1"/>
  <c r="B32" i="1" s="1"/>
  <c r="B30" i="1" a="1"/>
  <c r="B30" i="1" s="1"/>
  <c r="B28" i="1" a="1"/>
  <c r="B28" i="1" s="1"/>
  <c r="B26" i="1" a="1"/>
  <c r="B26" i="1" s="1"/>
  <c r="B24" i="1" a="1"/>
  <c r="B24" i="1" s="1"/>
  <c r="B22" i="1" a="1"/>
  <c r="B22" i="1" s="1"/>
  <c r="B20" i="1" a="1"/>
  <c r="B20" i="1" s="1"/>
  <c r="B18" i="1" a="1"/>
  <c r="B18" i="1" s="1"/>
  <c r="B16" i="1" a="1"/>
  <c r="B16" i="1" s="1"/>
  <c r="B14" i="1" l="1" a="1"/>
  <c r="B14" i="1" s="1"/>
  <c r="B707" i="1"/>
  <c r="B670" i="1"/>
  <c r="B633" i="1"/>
  <c r="B596" i="1"/>
  <c r="B559" i="1"/>
  <c r="B522" i="1"/>
  <c r="B485" i="1"/>
  <c r="B448" i="1"/>
  <c r="B411" i="1"/>
  <c r="B374" i="1"/>
  <c r="B337" i="1"/>
  <c r="B300" i="1"/>
  <c r="B263" i="1"/>
  <c r="B226" i="1"/>
  <c r="B189" i="1"/>
  <c r="B152" i="1"/>
  <c r="B115" i="1"/>
  <c r="B78" i="1"/>
  <c r="B41" i="1"/>
  <c r="B33" i="1" a="1"/>
  <c r="B33" i="1" s="1"/>
  <c r="B31" i="1" a="1"/>
  <c r="B31" i="1" s="1"/>
  <c r="B29" i="1" a="1"/>
  <c r="B29" i="1" s="1"/>
  <c r="B27" i="1" a="1"/>
  <c r="B27" i="1" s="1"/>
  <c r="B25" i="1" a="1"/>
  <c r="B25" i="1" s="1"/>
  <c r="B23" i="1" a="1"/>
  <c r="B23" i="1" s="1"/>
  <c r="B21" i="1" a="1"/>
  <c r="B21" i="1" s="1"/>
  <c r="B19" i="1" a="1"/>
  <c r="B19" i="1" s="1"/>
  <c r="B17" i="1" a="1"/>
  <c r="B17" i="1" s="1"/>
  <c r="I32" i="1" a="1"/>
  <c r="I32" i="1" s="1"/>
  <c r="I30" i="1" a="1"/>
  <c r="I30" i="1" s="1"/>
  <c r="I28" i="1" a="1"/>
  <c r="I28" i="1" s="1"/>
  <c r="I26" i="1" a="1"/>
  <c r="I26" i="1" s="1"/>
  <c r="I24" i="1" a="1"/>
  <c r="I24" i="1" s="1"/>
  <c r="I22" i="1" a="1"/>
  <c r="I22" i="1" s="1"/>
  <c r="I20" i="1" a="1"/>
  <c r="I20" i="1" s="1"/>
  <c r="I18" i="1" a="1"/>
  <c r="I18" i="1" s="1"/>
  <c r="I16" i="1" a="1"/>
  <c r="I16" i="1" s="1"/>
  <c r="B15" i="1" a="1"/>
  <c r="B15" i="1" s="1"/>
  <c r="E31" i="3"/>
  <c r="A31" i="3"/>
  <c r="E24" i="3"/>
  <c r="A24" i="3"/>
  <c r="E17" i="3"/>
  <c r="A17" i="3"/>
  <c r="E10" i="3"/>
  <c r="A10" i="3"/>
  <c r="A3"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<sst xmlns="http://schemas.openxmlformats.org/spreadsheetml/2006/main" count="488" uniqueCount="21">
  <si>
    <t>※太枠内をご記入ください</t>
    <rPh sb="0" eb="8">
      <t>コメフトワクナイヲゴキニュウ</t>
    </rPh>
    <phoneticPr fontId="5"/>
  </si>
  <si>
    <t>受付番号</t>
    <rPh sb="0" eb="2">
      <t>ウケツケ</t>
    </rPh>
    <rPh sb="2" eb="4">
      <t>バンゴウ</t>
    </rPh>
    <phoneticPr fontId="5"/>
  </si>
  <si>
    <t>（　　枚中　　枚目）</t>
    <rPh sb="3" eb="4">
      <t>マイ</t>
    </rPh>
    <rPh sb="4" eb="5">
      <t>チュウ</t>
    </rPh>
    <rPh sb="7" eb="8">
      <t>マイ</t>
    </rPh>
    <rPh sb="8" eb="9">
      <t>メ</t>
    </rPh>
    <phoneticPr fontId="5"/>
  </si>
  <si>
    <t>№</t>
    <phoneticPr fontId="5"/>
  </si>
  <si>
    <t>氏　　　　　名</t>
    <rPh sb="0" eb="1">
      <t>シ</t>
    </rPh>
    <rPh sb="6" eb="7">
      <t>メイ</t>
    </rPh>
    <phoneticPr fontId="5"/>
  </si>
  <si>
    <t>画　　　　題</t>
    <rPh sb="0" eb="1">
      <t>ガ</t>
    </rPh>
    <rPh sb="5" eb="6">
      <t>ダイ</t>
    </rPh>
    <phoneticPr fontId="5"/>
  </si>
  <si>
    <t>成　績
（記入不要）</t>
    <rPh sb="0" eb="1">
      <t>シゲル</t>
    </rPh>
    <rPh sb="2" eb="3">
      <t>イサオ</t>
    </rPh>
    <rPh sb="5" eb="7">
      <t>キニュウ</t>
    </rPh>
    <rPh sb="7" eb="9">
      <t>フヨウ</t>
    </rPh>
    <phoneticPr fontId="5"/>
  </si>
  <si>
    <t>学校名</t>
    <rPh sb="0" eb="3">
      <t>ガッコウメイ</t>
    </rPh>
    <phoneticPr fontId="2"/>
  </si>
  <si>
    <t>No</t>
    <phoneticPr fontId="2"/>
  </si>
  <si>
    <t>氏名（漢字）</t>
    <rPh sb="0" eb="2">
      <t>シメイ</t>
    </rPh>
    <rPh sb="3" eb="5">
      <t>カンジ</t>
    </rPh>
    <phoneticPr fontId="2"/>
  </si>
  <si>
    <t>氏名（ふりがな）</t>
    <rPh sb="0" eb="2">
      <t>シメイ</t>
    </rPh>
    <phoneticPr fontId="2"/>
  </si>
  <si>
    <t>画題</t>
    <rPh sb="0" eb="2">
      <t>ガダイ</t>
    </rPh>
    <phoneticPr fontId="2"/>
  </si>
  <si>
    <t>学年</t>
    <rPh sb="0" eb="2">
      <t>ガクネン</t>
    </rPh>
    <phoneticPr fontId="2"/>
  </si>
  <si>
    <t>学校名</t>
    <rPh sb="0" eb="2">
      <t>ガッコウ</t>
    </rPh>
    <rPh sb="2" eb="3">
      <t>メイ</t>
    </rPh>
    <phoneticPr fontId="5"/>
  </si>
  <si>
    <t>学年</t>
    <rPh sb="0" eb="2">
      <t>ガクネン</t>
    </rPh>
    <phoneticPr fontId="5"/>
  </si>
  <si>
    <t>小学生</t>
    <rPh sb="0" eb="3">
      <t>ショウガクセイ</t>
    </rPh>
    <phoneticPr fontId="2"/>
  </si>
  <si>
    <t>中学生</t>
    <rPh sb="0" eb="3">
      <t>チュウガクセイ</t>
    </rPh>
    <phoneticPr fontId="2"/>
  </si>
  <si>
    <t>高校生</t>
    <rPh sb="0" eb="3">
      <t>コウコウセイ</t>
    </rPh>
    <phoneticPr fontId="2"/>
  </si>
  <si>
    <t>内申</t>
    <rPh sb="0" eb="2">
      <t>ナイシン</t>
    </rPh>
    <phoneticPr fontId="2"/>
  </si>
  <si>
    <r>
      <t>＊内申は総出品点数の「５％をＡ」「４５％をＢ」「５０％をＣ」に区分してください。
  一覧表に</t>
    </r>
    <r>
      <rPr>
        <b/>
        <u/>
        <sz val="11"/>
        <rFont val="HG丸ｺﾞｼｯｸM-PRO"/>
        <family val="3"/>
        <charset val="128"/>
      </rPr>
      <t>内申順にまとめて</t>
    </r>
    <r>
      <rPr>
        <b/>
        <sz val="11"/>
        <rFont val="HG丸ｺﾞｼｯｸM-PRO"/>
        <family val="3"/>
        <charset val="128"/>
      </rPr>
      <t>ご記入ください。
＊特別賞・優秀賞を受賞された場合は</t>
    </r>
    <r>
      <rPr>
        <b/>
        <u/>
        <sz val="11"/>
        <rFont val="HG丸ｺﾞｼｯｸM-PRO"/>
        <family val="3"/>
        <charset val="128"/>
      </rPr>
      <t>目録にお名前を記載します</t>
    </r>
    <r>
      <rPr>
        <b/>
        <sz val="11"/>
        <rFont val="HG丸ｺﾞｼｯｸM-PRO"/>
        <family val="3"/>
        <charset val="128"/>
      </rPr>
      <t>ので、よくご確認お願いします。</t>
    </r>
    <rPh sb="1" eb="3">
      <t>ナイシン</t>
    </rPh>
    <rPh sb="4" eb="5">
      <t>ソウ</t>
    </rPh>
    <rPh sb="5" eb="7">
      <t>シュッピン</t>
    </rPh>
    <rPh sb="7" eb="8">
      <t>テン</t>
    </rPh>
    <rPh sb="8" eb="9">
      <t>スウ</t>
    </rPh>
    <rPh sb="31" eb="33">
      <t>クブン</t>
    </rPh>
    <rPh sb="43" eb="45">
      <t>イチラン</t>
    </rPh>
    <rPh sb="45" eb="46">
      <t>ヒョウ</t>
    </rPh>
    <rPh sb="47" eb="49">
      <t>ナイシン</t>
    </rPh>
    <rPh sb="49" eb="50">
      <t>ジュン</t>
    </rPh>
    <rPh sb="65" eb="68">
      <t>トクベツショウ</t>
    </rPh>
    <rPh sb="69" eb="72">
      <t>ユウシュウショウ</t>
    </rPh>
    <rPh sb="73" eb="75">
      <t>ジュショウ</t>
    </rPh>
    <rPh sb="78" eb="80">
      <t>バアイ</t>
    </rPh>
    <rPh sb="81" eb="83">
      <t>モクロク</t>
    </rPh>
    <rPh sb="85" eb="87">
      <t>ナマエ</t>
    </rPh>
    <rPh sb="88" eb="90">
      <t>キサイ</t>
    </rPh>
    <rPh sb="99" eb="101">
      <t>カクニン</t>
    </rPh>
    <rPh sb="102" eb="103">
      <t>ネガ</t>
    </rPh>
    <phoneticPr fontId="5"/>
  </si>
  <si>
    <t>「基本」シートに入力いただくと、「名簿」「名札」シートへ自動入力されます。</t>
    <rPh sb="1" eb="3">
      <t>キホン</t>
    </rPh>
    <rPh sb="8" eb="10">
      <t>ニュウリョク</t>
    </rPh>
    <rPh sb="17" eb="19">
      <t>メイボ</t>
    </rPh>
    <rPh sb="21" eb="23">
      <t>ナフダ</t>
    </rPh>
    <rPh sb="28" eb="32">
      <t>ジドウニュウリョク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</si>
</sst>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2" x14ac:knownFonts="1">
    <font>
      <sz val="11"/>
      <color theme="1"/>
      <name val="游ゴシック"/>
      <family val="2"/>
      <charset val="128"/>
      <scheme val="minor"/>
    </font>
    <font>
      <sz val="14"/>
      <name val="ＭＳ ゴシック"/>
      <family val="3"/>
      <charset val="128"/>
    </font>
    <font>
      <sz val="6"/>
      <name val="游ゴシック"/>
      <family val="2"/>
      <charset val="128"/>
      <scheme val="minor"/>
    </font>
    <font>
      <sz val="14"/>
      <name val="ＭＳ 明朝"/>
      <family val="1"/>
      <charset val="128"/>
    </font>
    <font>
      <sz val="11"/>
      <name val="HG丸ｺﾞｼｯｸM-PRO"/>
      <family val="3"/>
      <charset val="128"/>
    </font>
    <font>
      <sz val="6"/>
      <name val="ＭＳ Ｐゴシック"/>
      <family val="3"/>
      <charset val="128"/>
    </font>
    <font>
      <sz val="14"/>
      <name val="HG丸ｺﾞｼｯｸM-PRO"/>
      <family val="3"/>
      <charset val="128"/>
    </font>
    <font>
      <sz val="12"/>
      <name val="HG丸ｺﾞｼｯｸM-PRO"/>
      <family val="3"/>
      <charset val="128"/>
    </font>
    <font>
      <sz val="18"/>
      <name val="HG丸ｺﾞｼｯｸM-PRO"/>
      <family val="3"/>
      <charset val="128"/>
    </font>
    <font>
      <sz val="13"/>
      <name val="HG丸ｺﾞｼｯｸM-PRO"/>
      <family val="3"/>
      <charset val="128"/>
    </font>
    <font>
      <sz val="22"/>
      <name val="HG丸ｺﾞｼｯｸM-PRO"/>
      <family val="3"/>
      <charset val="128"/>
    </font>
    <font>
      <sz val="10"/>
      <name val="HG丸ｺﾞｼｯｸM-PRO"/>
      <family val="3"/>
      <charset val="128"/>
    </font>
    <font>
      <sz val="10"/>
      <name val="ＭＳ 明朝"/>
      <family val="1"/>
      <charset val="128"/>
    </font>
    <font>
      <sz val="11"/>
      <color theme="1"/>
      <name val="HG丸ｺﾞｼｯｸM-PRO"/>
      <family val="3"/>
      <charset val="128"/>
    </font>
    <font>
      <b/>
      <sz val="13"/>
      <name val="HG丸ｺﾞｼｯｸM-PRO"/>
      <family val="3"/>
      <charset val="128"/>
    </font>
    <font>
      <sz val="11"/>
      <color theme="1"/>
      <name val="游ゴシック"/>
      <family val="2"/>
      <charset val="128"/>
      <scheme val="minor"/>
    </font>
    <font>
      <sz val="20"/>
      <name val="HG丸ｺﾞｼｯｸM-PRO"/>
      <family val="3"/>
      <charset val="128"/>
    </font>
    <font>
      <sz val="20"/>
      <color theme="0" tint="-0.14999847407452621"/>
      <name val="HG丸ｺﾞｼｯｸM-PRO"/>
      <family val="3"/>
      <charset val="128"/>
    </font>
    <font>
      <sz val="16"/>
      <name val="HG丸ｺﾞｼｯｸM-PRO"/>
      <family val="3"/>
      <charset val="128"/>
    </font>
    <font>
      <sz val="11"/>
      <name val="ＭＳ Ｐゴシック"/>
      <family val="3"/>
      <charset val="128"/>
    </font>
    <font>
      <b/>
      <sz val="11"/>
      <name val="HG丸ｺﾞｼｯｸM-PRO"/>
      <family val="3"/>
      <charset val="128"/>
    </font>
    <font>
      <b/>
      <u/>
      <sz val="11"/>
      <name val="HG丸ｺﾞｼｯｸM-PRO"/>
      <family val="3"/>
      <charset val="128"/>
    </font>
  </fonts>
  <fills count="5">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rgb="FFFFFF00"/>
        <bgColor indexed="64"/>
      </patternFill>
    </fill>
  </fills>
  <borders count="6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dotted">
        <color indexed="64"/>
      </top>
      <bottom/>
      <diagonal/>
    </border>
    <border>
      <left/>
      <right style="dotted">
        <color indexed="64"/>
      </right>
      <top style="dotted">
        <color indexed="64"/>
      </top>
      <bottom/>
      <diagonal/>
    </border>
    <border>
      <left/>
      <right style="dotted">
        <color indexed="64"/>
      </right>
      <top/>
      <bottom/>
      <diagonal/>
    </border>
    <border>
      <left/>
      <right/>
      <top/>
      <bottom style="dotted">
        <color indexed="64"/>
      </bottom>
      <diagonal/>
    </border>
    <border>
      <left/>
      <right style="dotted">
        <color indexed="64"/>
      </right>
      <top/>
      <bottom style="dotted">
        <color indexed="64"/>
      </bottom>
      <diagonal/>
    </border>
    <border>
      <left style="thin">
        <color indexed="64"/>
      </left>
      <right style="dotted">
        <color indexed="64"/>
      </right>
      <top/>
      <bottom/>
      <diagonal/>
    </border>
    <border>
      <left/>
      <right/>
      <top/>
      <bottom style="hair">
        <color indexed="64"/>
      </bottom>
      <diagonal/>
    </border>
    <border>
      <left/>
      <right style="dotted">
        <color indexed="64"/>
      </right>
      <top/>
      <bottom style="hair">
        <color indexed="64"/>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dotted">
        <color indexed="64"/>
      </left>
      <right style="thin">
        <color indexed="64"/>
      </right>
      <top/>
      <bottom/>
      <diagonal/>
    </border>
    <border>
      <left style="thin">
        <color indexed="64"/>
      </left>
      <right style="thin">
        <color indexed="64"/>
      </right>
      <top style="dotted">
        <color indexed="64"/>
      </top>
      <bottom/>
      <diagonal/>
    </border>
  </borders>
  <cellStyleXfs count="3">
    <xf numFmtId="0" fontId="0" fillId="0" borderId="0">
      <alignment vertical="center"/>
    </xf>
    <xf numFmtId="6" fontId="15" fillId="0" borderId="0" applyFont="0" applyFill="0" applyBorder="0" applyAlignment="0" applyProtection="0">
      <alignment vertical="center"/>
    </xf>
    <xf numFmtId="0" fontId="19" fillId="0" borderId="0"/>
  </cellStyleXfs>
  <cellXfs count="146">
    <xf numFmtId="0" fontId="0" fillId="0" borderId="0" xfId="0">
      <alignment vertical="center"/>
    </xf>
    <xf numFmtId="0" fontId="3" fillId="0" borderId="0" xfId="0" applyFont="1" applyAlignment="1"/>
    <xf numFmtId="0" fontId="7" fillId="0" borderId="0" xfId="0" applyFont="1">
      <alignment vertical="center"/>
    </xf>
    <xf numFmtId="0" fontId="3" fillId="0" borderId="0" xfId="0" applyFont="1" applyAlignment="1">
      <alignment vertical="top"/>
    </xf>
    <xf numFmtId="0" fontId="3" fillId="0" borderId="0" xfId="0" applyFont="1" applyAlignment="1">
      <alignment horizontal="center" vertical="center"/>
    </xf>
    <xf numFmtId="0" fontId="12" fillId="0" borderId="0" xfId="0" applyFont="1" applyAlignment="1"/>
    <xf numFmtId="0" fontId="8" fillId="0" borderId="0" xfId="0" applyFont="1" applyAlignment="1">
      <alignment horizontal="center" vertical="top" shrinkToFit="1"/>
    </xf>
    <xf numFmtId="0" fontId="13" fillId="0" borderId="44" xfId="0" applyFont="1" applyBorder="1" applyAlignment="1">
      <alignment horizontal="center" vertical="center"/>
    </xf>
    <xf numFmtId="0" fontId="13" fillId="0" borderId="44" xfId="0" applyFont="1" applyBorder="1" applyAlignment="1">
      <alignment horizontal="center" vertical="center" shrinkToFit="1"/>
    </xf>
    <xf numFmtId="0" fontId="13" fillId="0" borderId="44" xfId="0" applyFont="1" applyFill="1" applyBorder="1" applyAlignment="1">
      <alignment horizontal="center" vertical="center"/>
    </xf>
    <xf numFmtId="0" fontId="16" fillId="0" borderId="46" xfId="0" applyFont="1" applyBorder="1" applyAlignment="1">
      <alignment horizontal="center" shrinkToFit="1"/>
    </xf>
    <xf numFmtId="0" fontId="16" fillId="0" borderId="46" xfId="0" applyFont="1" applyBorder="1" applyAlignment="1">
      <alignment shrinkToFit="1"/>
    </xf>
    <xf numFmtId="0" fontId="16" fillId="0" borderId="47" xfId="0" applyFont="1" applyBorder="1" applyAlignment="1">
      <alignment shrinkToFit="1"/>
    </xf>
    <xf numFmtId="0" fontId="16" fillId="0" borderId="0" xfId="0" applyFont="1" applyAlignment="1">
      <alignment shrinkToFit="1"/>
    </xf>
    <xf numFmtId="0" fontId="16" fillId="0" borderId="48" xfId="0" applyFont="1" applyBorder="1" applyAlignment="1">
      <alignment shrinkToFit="1"/>
    </xf>
    <xf numFmtId="6" fontId="6" fillId="0" borderId="34" xfId="1" applyFont="1" applyBorder="1" applyAlignment="1">
      <alignment horizontal="center" shrinkToFit="1"/>
    </xf>
    <xf numFmtId="0" fontId="4" fillId="0" borderId="48" xfId="0" applyFont="1" applyBorder="1" applyAlignment="1">
      <alignment shrinkToFit="1"/>
    </xf>
    <xf numFmtId="0" fontId="4" fillId="0" borderId="0" xfId="0" applyFont="1" applyAlignment="1">
      <alignment shrinkToFit="1"/>
    </xf>
    <xf numFmtId="0" fontId="4" fillId="0" borderId="49" xfId="0" applyFont="1" applyBorder="1" applyAlignment="1">
      <alignment horizontal="center" shrinkToFit="1"/>
    </xf>
    <xf numFmtId="0" fontId="4" fillId="0" borderId="49" xfId="0" applyFont="1" applyBorder="1" applyAlignment="1">
      <alignment shrinkToFit="1"/>
    </xf>
    <xf numFmtId="0" fontId="4" fillId="0" borderId="50" xfId="0" applyFont="1" applyBorder="1" applyAlignment="1">
      <alignment shrinkToFit="1"/>
    </xf>
    <xf numFmtId="0" fontId="4" fillId="0" borderId="46" xfId="0" applyFont="1" applyBorder="1" applyAlignment="1">
      <alignment horizontal="center" shrinkToFit="1"/>
    </xf>
    <xf numFmtId="0" fontId="4" fillId="0" borderId="46" xfId="0" applyFont="1" applyBorder="1" applyAlignment="1">
      <alignment shrinkToFit="1"/>
    </xf>
    <xf numFmtId="0" fontId="4" fillId="0" borderId="47" xfId="0" applyFont="1" applyBorder="1" applyAlignment="1">
      <alignment shrinkToFit="1"/>
    </xf>
    <xf numFmtId="0" fontId="4" fillId="0" borderId="51" xfId="0" applyFont="1" applyBorder="1" applyAlignment="1">
      <alignment shrinkToFit="1"/>
    </xf>
    <xf numFmtId="0" fontId="4" fillId="0" borderId="11" xfId="0" applyFont="1" applyBorder="1" applyAlignment="1">
      <alignment shrinkToFit="1"/>
    </xf>
    <xf numFmtId="6" fontId="6" fillId="0" borderId="52" xfId="1" applyFont="1" applyBorder="1" applyAlignment="1">
      <alignment horizontal="center" shrinkToFit="1"/>
    </xf>
    <xf numFmtId="0" fontId="17" fillId="0" borderId="52" xfId="0" applyFont="1" applyBorder="1" applyAlignment="1">
      <alignment horizontal="center" vertical="center" shrinkToFit="1"/>
    </xf>
    <xf numFmtId="0" fontId="4" fillId="0" borderId="53" xfId="0" applyFont="1" applyBorder="1" applyAlignment="1">
      <alignment shrinkToFit="1"/>
    </xf>
    <xf numFmtId="0" fontId="4" fillId="0" borderId="52" xfId="0" applyFont="1" applyBorder="1" applyAlignment="1">
      <alignment shrinkToFit="1"/>
    </xf>
    <xf numFmtId="0" fontId="0" fillId="0" borderId="0" xfId="0" applyAlignment="1">
      <alignment vertical="center" shrinkToFit="1"/>
    </xf>
    <xf numFmtId="0" fontId="16" fillId="0" borderId="51" xfId="0" applyFont="1" applyBorder="1" applyAlignment="1">
      <alignment shrinkToFit="1"/>
    </xf>
    <xf numFmtId="6" fontId="6" fillId="0" borderId="34" xfId="1" applyFont="1" applyBorder="1" applyAlignment="1">
      <alignment horizontal="center" vertical="center" shrinkToFit="1"/>
    </xf>
    <xf numFmtId="0" fontId="4" fillId="0" borderId="0" xfId="0" applyFont="1" applyBorder="1" applyAlignment="1">
      <alignment horizontal="center" shrinkToFit="1"/>
    </xf>
    <xf numFmtId="0" fontId="4" fillId="0" borderId="0" xfId="0" applyFont="1" applyBorder="1" applyAlignment="1">
      <alignment shrinkToFit="1"/>
    </xf>
    <xf numFmtId="6" fontId="6" fillId="0" borderId="49" xfId="1" applyFont="1" applyBorder="1" applyAlignment="1">
      <alignment horizontal="center" shrinkToFit="1"/>
    </xf>
    <xf numFmtId="0" fontId="8" fillId="0" borderId="49" xfId="0" applyFont="1" applyBorder="1" applyAlignment="1">
      <alignment vertical="center" shrinkToFit="1"/>
    </xf>
    <xf numFmtId="0" fontId="4" fillId="0" borderId="31" xfId="0" applyFont="1" applyBorder="1" applyAlignment="1">
      <alignment horizontal="center" vertical="center"/>
    </xf>
    <xf numFmtId="0" fontId="4" fillId="0" borderId="44" xfId="0" applyFont="1" applyBorder="1" applyAlignment="1">
      <alignment horizontal="center" vertical="center"/>
    </xf>
    <xf numFmtId="0" fontId="13" fillId="0" borderId="34" xfId="0" applyFont="1" applyBorder="1" applyAlignment="1">
      <alignment horizontal="center" vertical="center"/>
    </xf>
    <xf numFmtId="0" fontId="13" fillId="0" borderId="0" xfId="0" applyFont="1" applyAlignment="1">
      <alignment horizontal="center" vertical="center"/>
    </xf>
    <xf numFmtId="0" fontId="1" fillId="0" borderId="0" xfId="0" applyFont="1" applyAlignment="1">
      <alignment horizontal="left" vertical="center" shrinkToFit="1"/>
    </xf>
    <xf numFmtId="0" fontId="3" fillId="0" borderId="0" xfId="0" applyFont="1" applyAlignment="1">
      <alignment shrinkToFit="1"/>
    </xf>
    <xf numFmtId="0" fontId="7" fillId="0" borderId="3" xfId="0" applyFont="1" applyBorder="1" applyAlignment="1">
      <alignment vertical="center" shrinkToFit="1"/>
    </xf>
    <xf numFmtId="0" fontId="7" fillId="0" borderId="4" xfId="0" applyFont="1" applyBorder="1" applyAlignment="1">
      <alignment vertical="top" shrinkToFit="1"/>
    </xf>
    <xf numFmtId="0" fontId="7" fillId="0" borderId="5" xfId="0" applyFont="1" applyBorder="1" applyAlignment="1">
      <alignment vertical="top" shrinkToFit="1"/>
    </xf>
    <xf numFmtId="0" fontId="7" fillId="0" borderId="0" xfId="0" applyFont="1" applyAlignment="1">
      <alignment shrinkToFit="1"/>
    </xf>
    <xf numFmtId="0" fontId="7" fillId="0" borderId="8" xfId="0" applyFont="1" applyBorder="1" applyAlignment="1">
      <alignment shrinkToFit="1"/>
    </xf>
    <xf numFmtId="0" fontId="8" fillId="0" borderId="9" xfId="0" applyFont="1" applyBorder="1" applyAlignment="1">
      <alignment vertical="center" shrinkToFit="1"/>
    </xf>
    <xf numFmtId="0" fontId="7" fillId="0" borderId="14" xfId="0" applyFont="1" applyBorder="1" applyAlignment="1">
      <alignment shrinkToFit="1"/>
    </xf>
    <xf numFmtId="0" fontId="8" fillId="0" borderId="16" xfId="0" applyFont="1" applyBorder="1" applyAlignment="1">
      <alignment vertical="center" shrinkToFit="1"/>
    </xf>
    <xf numFmtId="0" fontId="7" fillId="0" borderId="0" xfId="0" applyFont="1" applyAlignment="1">
      <alignment vertical="top" shrinkToFit="1"/>
    </xf>
    <xf numFmtId="0" fontId="10" fillId="0" borderId="0" xfId="0" applyFont="1" applyAlignment="1">
      <alignment vertical="center" shrinkToFit="1"/>
    </xf>
    <xf numFmtId="0" fontId="7" fillId="0" borderId="0" xfId="0" applyFont="1" applyAlignment="1">
      <alignment vertical="center" shrinkToFit="1"/>
    </xf>
    <xf numFmtId="0" fontId="10" fillId="0" borderId="0" xfId="0" applyFont="1" applyBorder="1" applyAlignment="1">
      <alignment horizontal="center" vertical="center" shrinkToFit="1"/>
    </xf>
    <xf numFmtId="0" fontId="7" fillId="0" borderId="0" xfId="0" applyFont="1" applyAlignment="1">
      <alignment horizontal="left" vertical="center" shrinkToFit="1"/>
    </xf>
    <xf numFmtId="0" fontId="7" fillId="0" borderId="20" xfId="0" applyFont="1" applyBorder="1" applyAlignment="1">
      <alignment horizontal="center" vertical="center" shrinkToFit="1"/>
    </xf>
    <xf numFmtId="0" fontId="7" fillId="0" borderId="24"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0" xfId="0" applyFont="1" applyAlignment="1">
      <alignment horizontal="center" shrinkToFit="1"/>
    </xf>
    <xf numFmtId="0" fontId="11" fillId="0" borderId="29" xfId="0" applyFont="1" applyBorder="1" applyAlignment="1">
      <alignment vertical="center" shrinkToFit="1"/>
    </xf>
    <xf numFmtId="0" fontId="11" fillId="0" borderId="37" xfId="0" applyFont="1" applyBorder="1" applyAlignment="1">
      <alignment vertical="center" shrinkToFit="1"/>
    </xf>
    <xf numFmtId="0" fontId="7" fillId="0" borderId="59" xfId="0" applyFont="1" applyBorder="1" applyAlignment="1">
      <alignment horizontal="center" vertical="center" shrinkToFit="1"/>
    </xf>
    <xf numFmtId="0" fontId="8" fillId="0" borderId="48" xfId="0" applyFont="1" applyBorder="1" applyAlignment="1">
      <alignment vertical="center" shrinkToFit="1"/>
    </xf>
    <xf numFmtId="0" fontId="18" fillId="0" borderId="51" xfId="0" applyFont="1" applyBorder="1" applyAlignment="1">
      <alignment vertical="center" shrinkToFit="1"/>
    </xf>
    <xf numFmtId="0" fontId="7" fillId="0" borderId="25" xfId="0" applyFont="1" applyBorder="1" applyAlignment="1">
      <alignment horizontal="center" vertical="center" shrinkToFit="1"/>
    </xf>
    <xf numFmtId="0" fontId="8" fillId="0" borderId="0" xfId="0" applyFont="1" applyAlignment="1">
      <alignment horizontal="center" vertical="center" shrinkToFit="1"/>
    </xf>
    <xf numFmtId="0" fontId="16" fillId="0" borderId="61" xfId="0" applyFont="1" applyBorder="1" applyAlignment="1">
      <alignment shrinkToFit="1"/>
    </xf>
    <xf numFmtId="0" fontId="9" fillId="0" borderId="54" xfId="0" applyFont="1" applyBorder="1" applyAlignment="1">
      <alignment horizontal="center" vertical="center" shrinkToFit="1"/>
    </xf>
    <xf numFmtId="0" fontId="13" fillId="0" borderId="0" xfId="0" applyFont="1">
      <alignment vertical="center"/>
    </xf>
    <xf numFmtId="0" fontId="13" fillId="0" borderId="44" xfId="0" applyFont="1" applyBorder="1">
      <alignment vertical="center"/>
    </xf>
    <xf numFmtId="0" fontId="13" fillId="0" borderId="0" xfId="0" applyFont="1" applyBorder="1" applyAlignment="1">
      <alignment horizontal="center" vertical="center"/>
    </xf>
    <xf numFmtId="0" fontId="13" fillId="4" borderId="0" xfId="0" applyFont="1" applyFill="1">
      <alignment vertical="center"/>
    </xf>
    <xf numFmtId="0" fontId="13" fillId="4" borderId="0" xfId="0" applyFont="1" applyFill="1" applyAlignment="1">
      <alignment vertical="center" wrapText="1"/>
    </xf>
    <xf numFmtId="0" fontId="13" fillId="0" borderId="44" xfId="0" applyFont="1" applyBorder="1" applyAlignment="1">
      <alignment horizontal="center" vertical="center"/>
    </xf>
    <xf numFmtId="0" fontId="7" fillId="0" borderId="26" xfId="0" applyFont="1" applyBorder="1" applyAlignment="1">
      <alignment horizontal="center" vertical="center" shrinkToFit="1"/>
    </xf>
    <xf numFmtId="0" fontId="7" fillId="0" borderId="30"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45" xfId="0" applyFont="1" applyBorder="1" applyAlignment="1">
      <alignment horizontal="center" vertical="center" shrinkToFit="1"/>
    </xf>
    <xf numFmtId="0" fontId="4" fillId="0" borderId="2" xfId="0" applyFont="1" applyBorder="1" applyAlignment="1">
      <alignment horizontal="center" vertical="center" shrinkToFit="1"/>
    </xf>
    <xf numFmtId="0" fontId="8" fillId="0" borderId="27" xfId="0" applyFont="1" applyBorder="1" applyAlignment="1">
      <alignment horizontal="center" vertical="center" shrinkToFit="1"/>
    </xf>
    <xf numFmtId="0" fontId="8" fillId="0" borderId="34"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17" xfId="0" applyFont="1" applyBorder="1" applyAlignment="1">
      <alignment horizontal="center" vertical="center" shrinkToFit="1"/>
    </xf>
    <xf numFmtId="0" fontId="8" fillId="0" borderId="28"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35" xfId="0" applyFont="1" applyBorder="1" applyAlignment="1">
      <alignment horizontal="center" vertical="center" shrinkToFit="1"/>
    </xf>
    <xf numFmtId="0" fontId="8" fillId="0" borderId="36" xfId="0" applyFont="1" applyBorder="1" applyAlignment="1">
      <alignment horizontal="center" vertical="center" shrinkToFit="1"/>
    </xf>
    <xf numFmtId="0" fontId="8" fillId="0" borderId="29" xfId="0" applyFont="1" applyBorder="1" applyAlignment="1">
      <alignment horizontal="center" vertical="center" shrinkToFit="1"/>
    </xf>
    <xf numFmtId="0" fontId="8" fillId="0" borderId="37" xfId="0" applyFont="1" applyBorder="1" applyAlignment="1">
      <alignment horizontal="center" vertical="center" shrinkToFit="1"/>
    </xf>
    <xf numFmtId="0" fontId="11" fillId="0" borderId="29" xfId="0" applyFont="1" applyBorder="1" applyAlignment="1">
      <alignment horizontal="center" shrinkToFit="1"/>
    </xf>
    <xf numFmtId="0" fontId="11" fillId="0" borderId="37" xfId="0" applyFont="1" applyBorder="1" applyAlignment="1">
      <alignment horizontal="center" shrinkToFit="1"/>
    </xf>
    <xf numFmtId="0" fontId="8" fillId="0" borderId="1" xfId="0" applyFont="1" applyBorder="1" applyAlignment="1">
      <alignment horizontal="center" vertical="center" shrinkToFit="1"/>
    </xf>
    <xf numFmtId="0" fontId="8" fillId="0" borderId="45" xfId="0" applyFont="1" applyBorder="1" applyAlignment="1">
      <alignment horizontal="center" vertical="center" shrinkToFit="1"/>
    </xf>
    <xf numFmtId="0" fontId="8" fillId="0" borderId="2" xfId="0" applyFont="1" applyBorder="1" applyAlignment="1">
      <alignment horizontal="center" vertical="center" shrinkToFit="1"/>
    </xf>
    <xf numFmtId="0" fontId="11" fillId="0" borderId="43" xfId="0" applyFont="1" applyBorder="1" applyAlignment="1">
      <alignment horizontal="center" shrinkToFit="1"/>
    </xf>
    <xf numFmtId="0" fontId="8" fillId="0" borderId="56" xfId="0" applyFont="1" applyBorder="1" applyAlignment="1">
      <alignment horizontal="center" vertical="center" shrinkToFit="1"/>
    </xf>
    <xf numFmtId="0" fontId="8" fillId="0" borderId="57" xfId="0" applyFont="1" applyBorder="1" applyAlignment="1">
      <alignment horizontal="center" vertical="center" shrinkToFit="1"/>
    </xf>
    <xf numFmtId="0" fontId="8" fillId="0" borderId="58" xfId="0" applyFont="1" applyBorder="1" applyAlignment="1">
      <alignment horizontal="center" vertical="center" shrinkToFit="1"/>
    </xf>
    <xf numFmtId="0" fontId="7" fillId="0" borderId="55" xfId="0" applyFont="1" applyBorder="1" applyAlignment="1">
      <alignment horizontal="center" vertical="center" shrinkToFit="1"/>
    </xf>
    <xf numFmtId="0" fontId="8" fillId="0" borderId="41" xfId="0" applyFont="1" applyBorder="1" applyAlignment="1">
      <alignment horizontal="center" vertical="center" shrinkToFit="1"/>
    </xf>
    <xf numFmtId="0" fontId="8" fillId="0" borderId="42" xfId="0" applyFont="1" applyBorder="1" applyAlignment="1">
      <alignment horizontal="center" vertical="center" shrinkToFit="1"/>
    </xf>
    <xf numFmtId="0" fontId="8" fillId="0" borderId="15" xfId="0" applyFont="1" applyBorder="1" applyAlignment="1">
      <alignment horizontal="center" vertical="center" shrinkToFit="1"/>
    </xf>
    <xf numFmtId="0" fontId="8" fillId="0" borderId="16" xfId="0" applyFont="1" applyBorder="1" applyAlignment="1">
      <alignment horizontal="center" vertical="center" shrinkToFit="1"/>
    </xf>
    <xf numFmtId="0" fontId="8" fillId="0" borderId="43" xfId="0" applyFont="1" applyBorder="1" applyAlignment="1">
      <alignment horizontal="center" vertical="center" shrinkToFit="1"/>
    </xf>
    <xf numFmtId="0" fontId="11" fillId="0" borderId="29" xfId="0" applyFont="1" applyBorder="1" applyAlignment="1">
      <alignment horizontal="center" vertical="center" shrinkToFit="1"/>
    </xf>
    <xf numFmtId="0" fontId="11" fillId="0" borderId="37" xfId="0" applyFont="1" applyBorder="1" applyAlignment="1">
      <alignment horizontal="center" vertical="center" shrinkToFit="1"/>
    </xf>
    <xf numFmtId="0" fontId="14"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0" fontId="7" fillId="0" borderId="21" xfId="0" applyFont="1" applyBorder="1" applyAlignment="1">
      <alignment horizontal="center" vertical="center" shrinkToFit="1"/>
    </xf>
    <xf numFmtId="0" fontId="7" fillId="0" borderId="22" xfId="0" applyFont="1" applyBorder="1" applyAlignment="1">
      <alignment horizontal="center" vertical="center" shrinkToFit="1"/>
    </xf>
    <xf numFmtId="0" fontId="7" fillId="0" borderId="23" xfId="0" applyFont="1" applyBorder="1" applyAlignment="1">
      <alignment horizontal="center" vertical="center" shrinkToFit="1"/>
    </xf>
    <xf numFmtId="0" fontId="7" fillId="0" borderId="25" xfId="0" applyFont="1" applyBorder="1" applyAlignment="1">
      <alignment horizontal="center" vertical="center" shrinkToFit="1"/>
    </xf>
    <xf numFmtId="0" fontId="4" fillId="0" borderId="0" xfId="0" applyFont="1" applyAlignment="1">
      <alignment horizontal="center" shrinkToFit="1"/>
    </xf>
    <xf numFmtId="0" fontId="6" fillId="2" borderId="1" xfId="0" applyFont="1" applyFill="1" applyBorder="1" applyAlignment="1">
      <alignment horizontal="center" vertical="center" shrinkToFit="1"/>
    </xf>
    <xf numFmtId="0" fontId="6" fillId="2" borderId="45"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0" fontId="3" fillId="0" borderId="6" xfId="0" applyFont="1" applyBorder="1" applyAlignment="1">
      <alignment horizontal="center" shrinkToFit="1"/>
    </xf>
    <xf numFmtId="0" fontId="3" fillId="0" borderId="17" xfId="0" applyFont="1" applyBorder="1" applyAlignment="1">
      <alignment horizontal="center" shrinkToFit="1"/>
    </xf>
    <xf numFmtId="0" fontId="3" fillId="0" borderId="7" xfId="0" applyFont="1" applyBorder="1" applyAlignment="1">
      <alignment horizontal="center" shrinkToFit="1"/>
    </xf>
    <xf numFmtId="0" fontId="3" fillId="0" borderId="10" xfId="0" applyFont="1" applyBorder="1" applyAlignment="1">
      <alignment horizontal="center" shrinkToFit="1"/>
    </xf>
    <xf numFmtId="0" fontId="3" fillId="0" borderId="0" xfId="0" applyFont="1" applyBorder="1" applyAlignment="1">
      <alignment horizontal="center" shrinkToFit="1"/>
    </xf>
    <xf numFmtId="0" fontId="3" fillId="0" borderId="11" xfId="0" applyFont="1" applyBorder="1" applyAlignment="1">
      <alignment horizontal="center" shrinkToFit="1"/>
    </xf>
    <xf numFmtId="0" fontId="3" fillId="0" borderId="12" xfId="0" applyFont="1" applyBorder="1" applyAlignment="1">
      <alignment horizontal="center" shrinkToFit="1"/>
    </xf>
    <xf numFmtId="0" fontId="3" fillId="0" borderId="35" xfId="0" applyFont="1" applyBorder="1" applyAlignment="1">
      <alignment horizontal="center" shrinkToFit="1"/>
    </xf>
    <xf numFmtId="0" fontId="3" fillId="0" borderId="13" xfId="0" applyFont="1" applyBorder="1" applyAlignment="1">
      <alignment horizontal="center" shrinkToFit="1"/>
    </xf>
    <xf numFmtId="0" fontId="8" fillId="0" borderId="0" xfId="0" applyFont="1" applyAlignment="1">
      <alignment horizontal="center" vertical="center" shrinkToFit="1"/>
    </xf>
    <xf numFmtId="0" fontId="9" fillId="0" borderId="17" xfId="0" applyFont="1" applyBorder="1" applyAlignment="1">
      <alignment horizontal="center" vertical="center" shrinkToFit="1"/>
    </xf>
    <xf numFmtId="0" fontId="9" fillId="0" borderId="0" xfId="0" applyFont="1" applyAlignment="1">
      <alignment horizontal="center" vertical="center" shrinkToFit="1"/>
    </xf>
    <xf numFmtId="0" fontId="4" fillId="0" borderId="31" xfId="0" applyFont="1" applyBorder="1" applyAlignment="1">
      <alignment horizontal="center" vertical="center" shrinkToFit="1"/>
    </xf>
    <xf numFmtId="0" fontId="4" fillId="0" borderId="32" xfId="0" applyFont="1" applyBorder="1" applyAlignment="1">
      <alignment horizontal="center" vertical="center" shrinkToFit="1"/>
    </xf>
    <xf numFmtId="0" fontId="4" fillId="0" borderId="33" xfId="0" applyFont="1" applyBorder="1" applyAlignment="1">
      <alignment horizontal="center" vertical="center" shrinkToFit="1"/>
    </xf>
    <xf numFmtId="0" fontId="8" fillId="0" borderId="38" xfId="0" applyFont="1" applyBorder="1" applyAlignment="1">
      <alignment horizontal="center" vertical="center" shrinkToFit="1"/>
    </xf>
    <xf numFmtId="0" fontId="8" fillId="0" borderId="39" xfId="0" applyFont="1" applyBorder="1" applyAlignment="1">
      <alignment horizontal="center" vertical="center" shrinkToFit="1"/>
    </xf>
    <xf numFmtId="0" fontId="8" fillId="0" borderId="40" xfId="0" applyFont="1" applyBorder="1" applyAlignment="1">
      <alignment horizontal="center" vertical="center" shrinkToFit="1"/>
    </xf>
    <xf numFmtId="0" fontId="8" fillId="0" borderId="31" xfId="0" applyFont="1" applyBorder="1" applyAlignment="1">
      <alignment horizontal="center" vertical="center" shrinkToFit="1"/>
    </xf>
    <xf numFmtId="0" fontId="8" fillId="0" borderId="32" xfId="0" applyFont="1" applyBorder="1" applyAlignment="1">
      <alignment horizontal="center" vertical="center" shrinkToFit="1"/>
    </xf>
    <xf numFmtId="0" fontId="8" fillId="0" borderId="33" xfId="0" applyFont="1" applyBorder="1" applyAlignment="1">
      <alignment horizontal="center" vertical="center" shrinkToFit="1"/>
    </xf>
    <xf numFmtId="0" fontId="20" fillId="3" borderId="0" xfId="2" applyFont="1" applyFill="1" applyAlignment="1">
      <alignment horizontal="left" vertical="center" wrapText="1"/>
    </xf>
    <xf numFmtId="0" fontId="8" fillId="0" borderId="44" xfId="0" applyFont="1" applyBorder="1" applyAlignment="1">
      <alignment horizontal="center" vertical="center" shrinkToFit="1"/>
    </xf>
    <xf numFmtId="0" fontId="18" fillId="0" borderId="27" xfId="0" applyFont="1" applyBorder="1" applyAlignment="1">
      <alignment horizontal="center" vertical="center" shrinkToFit="1"/>
    </xf>
    <xf numFmtId="0" fontId="18" fillId="0" borderId="60" xfId="0" applyFont="1" applyBorder="1" applyAlignment="1">
      <alignment horizontal="center" vertical="center" shrinkToFit="1"/>
    </xf>
    <xf numFmtId="0" fontId="8" fillId="0" borderId="62" xfId="0" applyFont="1" applyBorder="1" applyAlignment="1">
      <alignment horizontal="center" vertical="center" shrinkToFit="1"/>
    </xf>
    <xf numFmtId="0" fontId="18" fillId="0" borderId="1" xfId="0" applyFont="1" applyBorder="1" applyAlignment="1">
      <alignment horizontal="center" vertical="center" shrinkToFit="1"/>
    </xf>
    <xf numFmtId="0" fontId="18" fillId="0" borderId="2" xfId="0" applyFont="1" applyBorder="1" applyAlignment="1">
      <alignment horizontal="center" vertical="center" shrinkToFit="1"/>
    </xf>
    <xf numFmtId="0" fontId="18" fillId="0" borderId="44" xfId="0" applyFont="1" applyBorder="1" applyAlignment="1">
      <alignment horizontal="center" vertical="center" shrinkToFit="1"/>
    </xf>
  </cellXfs>
  <cellStyles count="3">
    <cellStyle name="通貨" xfId="1" builtinId="7"/>
    <cellStyle name="標準" xfId="0" builtinId="0"/>
    <cellStyle name="標準 2" xfId="2" xr:uid="{10982C7E-4623-4C25-BB9E-3104EA6222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BB522-1808-4DD6-9141-B4F17856E1F4}">
  <sheetPr>
    <tabColor rgb="FFFFFF00"/>
  </sheetPr>
  <dimension ref="A1:O202"/>
  <sheetViews>
    <sheetView tabSelected="1" zoomScale="85" zoomScaleNormal="85" workbookViewId="0">
      <selection activeCell="C10" sqref="C10"/>
    </sheetView>
  </sheetViews>
  <sheetFormatPr defaultRowHeight="13.5" x14ac:dyDescent="0.4"/>
  <cols>
    <col min="1" max="1" width="6.125" style="40" customWidth="1"/>
    <col min="2" max="2" width="20.375" style="40" customWidth="1"/>
    <col min="3" max="3" width="20.125" style="40" customWidth="1"/>
    <col min="4" max="4" width="8.75" style="40" customWidth="1"/>
    <col min="5" max="5" width="23.125" style="40" customWidth="1"/>
    <col min="6" max="16384" width="9" style="69"/>
  </cols>
  <sheetData>
    <row r="1" spans="1:15" ht="33" customHeight="1" x14ac:dyDescent="0.4">
      <c r="A1" s="7"/>
      <c r="B1" s="7" t="s">
        <v>7</v>
      </c>
      <c r="C1" s="74"/>
      <c r="D1" s="74"/>
      <c r="E1" s="74"/>
      <c r="F1" s="74"/>
    </row>
    <row r="2" spans="1:15" ht="33" customHeight="1" x14ac:dyDescent="0.4">
      <c r="A2" s="7" t="s">
        <v>8</v>
      </c>
      <c r="B2" s="7" t="s">
        <v>9</v>
      </c>
      <c r="C2" s="7" t="s">
        <v>10</v>
      </c>
      <c r="D2" s="7" t="s">
        <v>12</v>
      </c>
      <c r="E2" s="8" t="s">
        <v>11</v>
      </c>
      <c r="F2" s="9" t="s">
        <v>18</v>
      </c>
      <c r="H2" s="72" t="s">
        <v>20</v>
      </c>
      <c r="I2" s="73"/>
      <c r="J2" s="73"/>
      <c r="K2" s="73"/>
      <c r="L2" s="73"/>
      <c r="M2" s="72"/>
      <c r="N2" s="72"/>
      <c r="O2" s="72"/>
    </row>
    <row r="3" spans="1:15" ht="33" customHeight="1" x14ac:dyDescent="0.4">
      <c r="A3" s="7">
        <v>1</v>
      </c>
      <c r="B3" s="37"/>
      <c r="C3" s="7"/>
      <c r="D3" s="7"/>
      <c r="E3" s="8"/>
      <c r="F3" s="70"/>
      <c r="H3" s="71"/>
      <c r="I3" s="71"/>
      <c r="J3" s="71"/>
      <c r="K3" s="71"/>
    </row>
    <row r="4" spans="1:15" ht="33" customHeight="1" x14ac:dyDescent="0.4">
      <c r="A4" s="7">
        <v>2</v>
      </c>
      <c r="B4" s="37"/>
      <c r="C4" s="7"/>
      <c r="D4" s="7"/>
      <c r="E4" s="8"/>
      <c r="F4" s="70"/>
      <c r="H4" s="71"/>
      <c r="I4" s="71"/>
      <c r="J4" s="71"/>
      <c r="K4" s="71"/>
    </row>
    <row r="5" spans="1:15" ht="33" customHeight="1" x14ac:dyDescent="0.4">
      <c r="A5" s="7">
        <v>3</v>
      </c>
      <c r="B5" s="37"/>
      <c r="C5" s="7"/>
      <c r="D5" s="7"/>
      <c r="E5" s="8"/>
      <c r="F5" s="70"/>
      <c r="H5" s="71"/>
      <c r="I5" s="71"/>
      <c r="J5" s="71"/>
      <c r="K5" s="71"/>
    </row>
    <row r="6" spans="1:15" ht="33" customHeight="1" x14ac:dyDescent="0.4">
      <c r="A6" s="7">
        <v>4</v>
      </c>
      <c r="B6" s="37"/>
      <c r="C6" s="7"/>
      <c r="D6" s="7"/>
      <c r="E6" s="8"/>
      <c r="F6" s="70"/>
      <c r="H6" s="71"/>
      <c r="I6" s="71"/>
      <c r="J6" s="71"/>
      <c r="K6" s="71"/>
    </row>
    <row r="7" spans="1:15" ht="33" customHeight="1" x14ac:dyDescent="0.4">
      <c r="A7" s="7">
        <v>5</v>
      </c>
      <c r="B7" s="37"/>
      <c r="C7" s="7"/>
      <c r="D7" s="7"/>
      <c r="E7" s="8"/>
      <c r="F7" s="70"/>
      <c r="H7" s="71"/>
      <c r="I7" s="71"/>
      <c r="J7" s="71"/>
      <c r="K7" s="71"/>
    </row>
    <row r="8" spans="1:15" ht="33" customHeight="1" x14ac:dyDescent="0.4">
      <c r="A8" s="7">
        <v>6</v>
      </c>
      <c r="B8" s="37"/>
      <c r="C8" s="7"/>
      <c r="D8" s="7"/>
      <c r="E8" s="8"/>
      <c r="F8" s="70"/>
      <c r="H8" s="71"/>
      <c r="I8" s="71"/>
      <c r="J8" s="71"/>
      <c r="K8" s="71"/>
    </row>
    <row r="9" spans="1:15" ht="33" customHeight="1" x14ac:dyDescent="0.4">
      <c r="A9" s="7">
        <v>7</v>
      </c>
      <c r="B9" s="37"/>
      <c r="C9" s="7"/>
      <c r="D9" s="7"/>
      <c r="E9" s="8"/>
      <c r="F9" s="70"/>
      <c r="H9" s="71"/>
      <c r="I9" s="71"/>
      <c r="J9" s="71"/>
      <c r="K9" s="71"/>
    </row>
    <row r="10" spans="1:15" ht="33" customHeight="1" x14ac:dyDescent="0.4">
      <c r="A10" s="7">
        <v>8</v>
      </c>
      <c r="B10" s="37"/>
      <c r="C10" s="7"/>
      <c r="D10" s="7"/>
      <c r="E10" s="8"/>
      <c r="F10" s="70"/>
      <c r="H10" s="71"/>
      <c r="I10" s="71"/>
      <c r="J10" s="71"/>
      <c r="K10" s="71"/>
    </row>
    <row r="11" spans="1:15" ht="33" customHeight="1" x14ac:dyDescent="0.4">
      <c r="A11" s="7">
        <v>9</v>
      </c>
      <c r="B11" s="37"/>
      <c r="C11" s="7"/>
      <c r="D11" s="7"/>
      <c r="E11" s="8"/>
      <c r="F11" s="70"/>
      <c r="H11" s="71"/>
      <c r="I11" s="71"/>
      <c r="J11" s="71"/>
      <c r="K11" s="71"/>
    </row>
    <row r="12" spans="1:15" ht="33" customHeight="1" x14ac:dyDescent="0.4">
      <c r="A12" s="7">
        <v>10</v>
      </c>
      <c r="B12" s="38"/>
      <c r="C12" s="7"/>
      <c r="D12" s="7"/>
      <c r="E12" s="8"/>
      <c r="F12" s="70"/>
      <c r="H12" s="71"/>
      <c r="I12" s="71"/>
      <c r="J12" s="71"/>
      <c r="K12" s="71"/>
    </row>
    <row r="13" spans="1:15" ht="33" customHeight="1" x14ac:dyDescent="0.4">
      <c r="A13" s="7">
        <v>11</v>
      </c>
      <c r="B13" s="39"/>
      <c r="C13" s="7"/>
      <c r="D13" s="7"/>
      <c r="E13" s="8"/>
      <c r="F13" s="70"/>
    </row>
    <row r="14" spans="1:15" ht="33" customHeight="1" x14ac:dyDescent="0.4">
      <c r="A14" s="7">
        <v>12</v>
      </c>
      <c r="B14" s="7"/>
      <c r="C14" s="7"/>
      <c r="D14" s="7"/>
      <c r="E14" s="8"/>
      <c r="F14" s="70"/>
    </row>
    <row r="15" spans="1:15" ht="33" customHeight="1" x14ac:dyDescent="0.4">
      <c r="A15" s="7">
        <v>13</v>
      </c>
      <c r="B15" s="7"/>
      <c r="C15" s="7"/>
      <c r="D15" s="7"/>
      <c r="E15" s="8"/>
      <c r="F15" s="70"/>
    </row>
    <row r="16" spans="1:15" ht="33" customHeight="1" x14ac:dyDescent="0.4">
      <c r="A16" s="7">
        <v>14</v>
      </c>
      <c r="B16" s="7"/>
      <c r="C16" s="7"/>
      <c r="D16" s="7"/>
      <c r="E16" s="8"/>
      <c r="F16" s="70"/>
    </row>
    <row r="17" spans="1:6" ht="33" customHeight="1" x14ac:dyDescent="0.4">
      <c r="A17" s="7">
        <v>15</v>
      </c>
      <c r="B17" s="7"/>
      <c r="C17" s="7"/>
      <c r="D17" s="7"/>
      <c r="E17" s="8"/>
      <c r="F17" s="70"/>
    </row>
    <row r="18" spans="1:6" ht="33" customHeight="1" x14ac:dyDescent="0.4">
      <c r="A18" s="7">
        <v>16</v>
      </c>
      <c r="B18" s="7"/>
      <c r="C18" s="7"/>
      <c r="D18" s="7"/>
      <c r="E18" s="8"/>
      <c r="F18" s="70"/>
    </row>
    <row r="19" spans="1:6" ht="33" customHeight="1" x14ac:dyDescent="0.4">
      <c r="A19" s="7">
        <v>17</v>
      </c>
      <c r="B19" s="7"/>
      <c r="C19" s="7"/>
      <c r="D19" s="7"/>
      <c r="E19" s="8"/>
      <c r="F19" s="70"/>
    </row>
    <row r="20" spans="1:6" ht="33" customHeight="1" x14ac:dyDescent="0.4">
      <c r="A20" s="7">
        <v>18</v>
      </c>
      <c r="B20" s="7"/>
      <c r="C20" s="7"/>
      <c r="D20" s="7"/>
      <c r="E20" s="8"/>
      <c r="F20" s="70"/>
    </row>
    <row r="21" spans="1:6" ht="33" customHeight="1" x14ac:dyDescent="0.4">
      <c r="A21" s="7">
        <v>19</v>
      </c>
      <c r="B21" s="7"/>
      <c r="C21" s="7"/>
      <c r="D21" s="7"/>
      <c r="E21" s="8"/>
      <c r="F21" s="70"/>
    </row>
    <row r="22" spans="1:6" ht="33" customHeight="1" x14ac:dyDescent="0.4">
      <c r="A22" s="7">
        <v>20</v>
      </c>
      <c r="B22" s="7"/>
      <c r="C22" s="7"/>
      <c r="D22" s="7"/>
      <c r="E22" s="8"/>
      <c r="F22" s="70"/>
    </row>
    <row r="23" spans="1:6" ht="33" customHeight="1" x14ac:dyDescent="0.4">
      <c r="A23" s="7">
        <v>21</v>
      </c>
      <c r="B23" s="7"/>
      <c r="C23" s="7"/>
      <c r="D23" s="7"/>
      <c r="E23" s="8"/>
      <c r="F23" s="70"/>
    </row>
    <row r="24" spans="1:6" ht="33" customHeight="1" x14ac:dyDescent="0.4">
      <c r="A24" s="7">
        <v>22</v>
      </c>
      <c r="B24" s="7"/>
      <c r="C24" s="7"/>
      <c r="D24" s="7"/>
      <c r="E24" s="8"/>
      <c r="F24" s="70"/>
    </row>
    <row r="25" spans="1:6" ht="33" customHeight="1" x14ac:dyDescent="0.4">
      <c r="A25" s="7">
        <v>23</v>
      </c>
      <c r="B25" s="7"/>
      <c r="C25" s="7"/>
      <c r="D25" s="7"/>
      <c r="E25" s="8"/>
      <c r="F25" s="70"/>
    </row>
    <row r="26" spans="1:6" ht="33" customHeight="1" x14ac:dyDescent="0.4">
      <c r="A26" s="7">
        <v>24</v>
      </c>
      <c r="B26" s="7"/>
      <c r="C26" s="7"/>
      <c r="D26" s="7"/>
      <c r="E26" s="8"/>
      <c r="F26" s="70"/>
    </row>
    <row r="27" spans="1:6" ht="33" customHeight="1" x14ac:dyDescent="0.4">
      <c r="A27" s="7">
        <v>25</v>
      </c>
      <c r="B27" s="7"/>
      <c r="C27" s="7"/>
      <c r="D27" s="7"/>
      <c r="E27" s="8"/>
      <c r="F27" s="70"/>
    </row>
    <row r="28" spans="1:6" ht="33" customHeight="1" x14ac:dyDescent="0.4">
      <c r="A28" s="7">
        <v>26</v>
      </c>
      <c r="B28" s="7"/>
      <c r="C28" s="7"/>
      <c r="D28" s="7"/>
      <c r="E28" s="8"/>
      <c r="F28" s="70"/>
    </row>
    <row r="29" spans="1:6" ht="33" customHeight="1" x14ac:dyDescent="0.4">
      <c r="A29" s="7">
        <v>27</v>
      </c>
      <c r="B29" s="7"/>
      <c r="C29" s="7"/>
      <c r="D29" s="7"/>
      <c r="E29" s="8"/>
      <c r="F29" s="70"/>
    </row>
    <row r="30" spans="1:6" ht="33" customHeight="1" x14ac:dyDescent="0.4">
      <c r="A30" s="7">
        <v>28</v>
      </c>
      <c r="B30" s="7"/>
      <c r="C30" s="7"/>
      <c r="D30" s="7"/>
      <c r="E30" s="8"/>
      <c r="F30" s="70"/>
    </row>
    <row r="31" spans="1:6" ht="33" customHeight="1" x14ac:dyDescent="0.4">
      <c r="A31" s="7">
        <v>29</v>
      </c>
      <c r="B31" s="7"/>
      <c r="C31" s="7"/>
      <c r="D31" s="7"/>
      <c r="E31" s="8"/>
      <c r="F31" s="70"/>
    </row>
    <row r="32" spans="1:6" ht="33" customHeight="1" x14ac:dyDescent="0.4">
      <c r="A32" s="7">
        <v>30</v>
      </c>
      <c r="B32" s="7"/>
      <c r="C32" s="7"/>
      <c r="D32" s="7"/>
      <c r="E32" s="8"/>
      <c r="F32" s="70"/>
    </row>
    <row r="33" spans="1:6" ht="33" customHeight="1" x14ac:dyDescent="0.4">
      <c r="A33" s="7">
        <v>31</v>
      </c>
      <c r="B33" s="7"/>
      <c r="C33" s="7"/>
      <c r="D33" s="7"/>
      <c r="E33" s="8"/>
      <c r="F33" s="70"/>
    </row>
    <row r="34" spans="1:6" ht="33" customHeight="1" x14ac:dyDescent="0.4">
      <c r="A34" s="7">
        <v>32</v>
      </c>
      <c r="B34" s="7"/>
      <c r="C34" s="7"/>
      <c r="D34" s="7"/>
      <c r="E34" s="8"/>
      <c r="F34" s="70"/>
    </row>
    <row r="35" spans="1:6" ht="33" customHeight="1" x14ac:dyDescent="0.4">
      <c r="A35" s="7">
        <v>33</v>
      </c>
      <c r="B35" s="7"/>
      <c r="C35" s="7"/>
      <c r="D35" s="7"/>
      <c r="E35" s="8"/>
      <c r="F35" s="70"/>
    </row>
    <row r="36" spans="1:6" ht="33" customHeight="1" x14ac:dyDescent="0.4">
      <c r="A36" s="7">
        <v>34</v>
      </c>
      <c r="B36" s="7"/>
      <c r="C36" s="7"/>
      <c r="D36" s="7"/>
      <c r="E36" s="8"/>
      <c r="F36" s="70"/>
    </row>
    <row r="37" spans="1:6" ht="33" customHeight="1" x14ac:dyDescent="0.4">
      <c r="A37" s="7">
        <v>35</v>
      </c>
      <c r="B37" s="7"/>
      <c r="C37" s="7"/>
      <c r="D37" s="7"/>
      <c r="E37" s="8"/>
      <c r="F37" s="70"/>
    </row>
    <row r="38" spans="1:6" ht="33" customHeight="1" x14ac:dyDescent="0.4">
      <c r="A38" s="7">
        <v>36</v>
      </c>
      <c r="B38" s="7"/>
      <c r="C38" s="7"/>
      <c r="D38" s="7"/>
      <c r="E38" s="8"/>
      <c r="F38" s="70"/>
    </row>
    <row r="39" spans="1:6" ht="33" customHeight="1" x14ac:dyDescent="0.4">
      <c r="A39" s="7">
        <v>37</v>
      </c>
      <c r="B39" s="7"/>
      <c r="C39" s="7"/>
      <c r="D39" s="7"/>
      <c r="E39" s="8"/>
      <c r="F39" s="70"/>
    </row>
    <row r="40" spans="1:6" ht="33" customHeight="1" x14ac:dyDescent="0.4">
      <c r="A40" s="7">
        <v>38</v>
      </c>
      <c r="B40" s="7"/>
      <c r="C40" s="7"/>
      <c r="D40" s="7"/>
      <c r="E40" s="8"/>
      <c r="F40" s="70"/>
    </row>
    <row r="41" spans="1:6" ht="33" customHeight="1" x14ac:dyDescent="0.4">
      <c r="A41" s="7">
        <v>39</v>
      </c>
      <c r="B41" s="7"/>
      <c r="C41" s="7"/>
      <c r="D41" s="7"/>
      <c r="E41" s="8"/>
      <c r="F41" s="70"/>
    </row>
    <row r="42" spans="1:6" ht="33" customHeight="1" x14ac:dyDescent="0.4">
      <c r="A42" s="7">
        <v>40</v>
      </c>
      <c r="B42" s="7"/>
      <c r="C42" s="7"/>
      <c r="D42" s="7"/>
      <c r="E42" s="8"/>
      <c r="F42" s="70"/>
    </row>
    <row r="43" spans="1:6" ht="33" customHeight="1" x14ac:dyDescent="0.4">
      <c r="A43" s="7">
        <v>41</v>
      </c>
      <c r="B43" s="7"/>
      <c r="C43" s="7"/>
      <c r="D43" s="7"/>
      <c r="E43" s="8"/>
      <c r="F43" s="70"/>
    </row>
    <row r="44" spans="1:6" ht="33" customHeight="1" x14ac:dyDescent="0.4">
      <c r="A44" s="7">
        <v>42</v>
      </c>
      <c r="B44" s="7"/>
      <c r="C44" s="7"/>
      <c r="D44" s="7"/>
      <c r="E44" s="8"/>
      <c r="F44" s="70"/>
    </row>
    <row r="45" spans="1:6" ht="33" customHeight="1" x14ac:dyDescent="0.4">
      <c r="A45" s="7">
        <v>43</v>
      </c>
      <c r="B45" s="7"/>
      <c r="C45" s="7"/>
      <c r="D45" s="7"/>
      <c r="E45" s="8"/>
      <c r="F45" s="70"/>
    </row>
    <row r="46" spans="1:6" ht="33" customHeight="1" x14ac:dyDescent="0.4">
      <c r="A46" s="7">
        <v>44</v>
      </c>
      <c r="B46" s="7"/>
      <c r="C46" s="7"/>
      <c r="D46" s="7"/>
      <c r="E46" s="8"/>
      <c r="F46" s="70"/>
    </row>
    <row r="47" spans="1:6" ht="33" customHeight="1" x14ac:dyDescent="0.4">
      <c r="A47" s="7">
        <v>45</v>
      </c>
      <c r="B47" s="7"/>
      <c r="C47" s="7"/>
      <c r="D47" s="7"/>
      <c r="E47" s="8"/>
      <c r="F47" s="70"/>
    </row>
    <row r="48" spans="1:6" ht="33" customHeight="1" x14ac:dyDescent="0.4">
      <c r="A48" s="7">
        <v>46</v>
      </c>
      <c r="B48" s="7"/>
      <c r="C48" s="7"/>
      <c r="D48" s="7"/>
      <c r="E48" s="8"/>
      <c r="F48" s="70"/>
    </row>
    <row r="49" spans="1:6" ht="33" customHeight="1" x14ac:dyDescent="0.4">
      <c r="A49" s="7">
        <v>47</v>
      </c>
      <c r="B49" s="7"/>
      <c r="C49" s="7"/>
      <c r="D49" s="7"/>
      <c r="E49" s="8"/>
      <c r="F49" s="70"/>
    </row>
    <row r="50" spans="1:6" ht="33" customHeight="1" x14ac:dyDescent="0.4">
      <c r="A50" s="7">
        <v>48</v>
      </c>
      <c r="B50" s="7"/>
      <c r="C50" s="7"/>
      <c r="D50" s="7"/>
      <c r="E50" s="8"/>
      <c r="F50" s="70"/>
    </row>
    <row r="51" spans="1:6" ht="33" customHeight="1" x14ac:dyDescent="0.4">
      <c r="A51" s="7">
        <v>49</v>
      </c>
      <c r="B51" s="7"/>
      <c r="C51" s="7"/>
      <c r="D51" s="7"/>
      <c r="E51" s="8"/>
      <c r="F51" s="70"/>
    </row>
    <row r="52" spans="1:6" ht="33" customHeight="1" x14ac:dyDescent="0.4">
      <c r="A52" s="7">
        <v>50</v>
      </c>
      <c r="B52" s="7"/>
      <c r="C52" s="7"/>
      <c r="D52" s="7"/>
      <c r="E52" s="8"/>
      <c r="F52" s="70"/>
    </row>
    <row r="53" spans="1:6" ht="33" customHeight="1" x14ac:dyDescent="0.4">
      <c r="A53" s="7">
        <v>51</v>
      </c>
      <c r="B53" s="7"/>
      <c r="C53" s="7"/>
      <c r="D53" s="7"/>
      <c r="E53" s="8"/>
      <c r="F53" s="70"/>
    </row>
    <row r="54" spans="1:6" ht="33" customHeight="1" x14ac:dyDescent="0.4">
      <c r="A54" s="7">
        <v>52</v>
      </c>
      <c r="B54" s="7"/>
      <c r="C54" s="7"/>
      <c r="D54" s="7"/>
      <c r="E54" s="8"/>
      <c r="F54" s="70"/>
    </row>
    <row r="55" spans="1:6" ht="33" customHeight="1" x14ac:dyDescent="0.4">
      <c r="A55" s="7">
        <v>53</v>
      </c>
      <c r="B55" s="7"/>
      <c r="C55" s="7"/>
      <c r="D55" s="7"/>
      <c r="E55" s="8"/>
      <c r="F55" s="70"/>
    </row>
    <row r="56" spans="1:6" ht="33" customHeight="1" x14ac:dyDescent="0.4">
      <c r="A56" s="7">
        <v>54</v>
      </c>
      <c r="B56" s="7"/>
      <c r="C56" s="7"/>
      <c r="D56" s="7"/>
      <c r="E56" s="8"/>
      <c r="F56" s="70"/>
    </row>
    <row r="57" spans="1:6" ht="33" customHeight="1" x14ac:dyDescent="0.4">
      <c r="A57" s="7">
        <v>55</v>
      </c>
      <c r="B57" s="7"/>
      <c r="C57" s="7"/>
      <c r="D57" s="7"/>
      <c r="E57" s="8"/>
      <c r="F57" s="70"/>
    </row>
    <row r="58" spans="1:6" ht="33" customHeight="1" x14ac:dyDescent="0.4">
      <c r="A58" s="7">
        <v>56</v>
      </c>
      <c r="B58" s="7"/>
      <c r="C58" s="7"/>
      <c r="D58" s="7"/>
      <c r="E58" s="8"/>
      <c r="F58" s="70"/>
    </row>
    <row r="59" spans="1:6" ht="33" customHeight="1" x14ac:dyDescent="0.4">
      <c r="A59" s="7">
        <v>57</v>
      </c>
      <c r="B59" s="7"/>
      <c r="C59" s="7"/>
      <c r="D59" s="7"/>
      <c r="E59" s="8"/>
      <c r="F59" s="70"/>
    </row>
    <row r="60" spans="1:6" ht="33" customHeight="1" x14ac:dyDescent="0.4">
      <c r="A60" s="7">
        <v>58</v>
      </c>
      <c r="B60" s="7"/>
      <c r="C60" s="7"/>
      <c r="D60" s="7"/>
      <c r="E60" s="8"/>
      <c r="F60" s="70"/>
    </row>
    <row r="61" spans="1:6" ht="33" customHeight="1" x14ac:dyDescent="0.4">
      <c r="A61" s="7">
        <v>59</v>
      </c>
      <c r="B61" s="7"/>
      <c r="C61" s="7"/>
      <c r="D61" s="7"/>
      <c r="E61" s="8"/>
      <c r="F61" s="70"/>
    </row>
    <row r="62" spans="1:6" ht="33" customHeight="1" x14ac:dyDescent="0.4">
      <c r="A62" s="7">
        <v>60</v>
      </c>
      <c r="B62" s="7"/>
      <c r="C62" s="7"/>
      <c r="D62" s="7"/>
      <c r="E62" s="8"/>
      <c r="F62" s="70"/>
    </row>
    <row r="63" spans="1:6" ht="33" customHeight="1" x14ac:dyDescent="0.4">
      <c r="A63" s="7">
        <v>61</v>
      </c>
      <c r="B63" s="7"/>
      <c r="C63" s="7"/>
      <c r="D63" s="7"/>
      <c r="E63" s="8"/>
      <c r="F63" s="70"/>
    </row>
    <row r="64" spans="1:6" ht="33" customHeight="1" x14ac:dyDescent="0.4">
      <c r="A64" s="7">
        <v>62</v>
      </c>
      <c r="B64" s="7"/>
      <c r="C64" s="7"/>
      <c r="D64" s="7"/>
      <c r="E64" s="8"/>
      <c r="F64" s="70"/>
    </row>
    <row r="65" spans="1:6" ht="33" customHeight="1" x14ac:dyDescent="0.4">
      <c r="A65" s="7">
        <v>63</v>
      </c>
      <c r="B65" s="7"/>
      <c r="C65" s="7"/>
      <c r="D65" s="7"/>
      <c r="E65" s="8"/>
      <c r="F65" s="70"/>
    </row>
    <row r="66" spans="1:6" ht="33" customHeight="1" x14ac:dyDescent="0.4">
      <c r="A66" s="7">
        <v>64</v>
      </c>
      <c r="B66" s="7"/>
      <c r="C66" s="7"/>
      <c r="D66" s="7"/>
      <c r="E66" s="8"/>
      <c r="F66" s="70"/>
    </row>
    <row r="67" spans="1:6" ht="33" customHeight="1" x14ac:dyDescent="0.4">
      <c r="A67" s="7">
        <v>65</v>
      </c>
      <c r="B67" s="7"/>
      <c r="C67" s="7"/>
      <c r="D67" s="7"/>
      <c r="E67" s="8"/>
      <c r="F67" s="70"/>
    </row>
    <row r="68" spans="1:6" ht="33" customHeight="1" x14ac:dyDescent="0.4">
      <c r="A68" s="7">
        <v>66</v>
      </c>
      <c r="B68" s="7"/>
      <c r="C68" s="7"/>
      <c r="D68" s="7"/>
      <c r="E68" s="8"/>
      <c r="F68" s="70"/>
    </row>
    <row r="69" spans="1:6" ht="33" customHeight="1" x14ac:dyDescent="0.4">
      <c r="A69" s="7">
        <v>67</v>
      </c>
      <c r="B69" s="7"/>
      <c r="C69" s="7"/>
      <c r="D69" s="7"/>
      <c r="E69" s="8"/>
      <c r="F69" s="70"/>
    </row>
    <row r="70" spans="1:6" ht="33" customHeight="1" x14ac:dyDescent="0.4">
      <c r="A70" s="7">
        <v>68</v>
      </c>
      <c r="B70" s="7"/>
      <c r="C70" s="7"/>
      <c r="D70" s="7"/>
      <c r="E70" s="8"/>
      <c r="F70" s="70"/>
    </row>
    <row r="71" spans="1:6" ht="33" customHeight="1" x14ac:dyDescent="0.4">
      <c r="A71" s="7">
        <v>69</v>
      </c>
      <c r="B71" s="7"/>
      <c r="C71" s="7"/>
      <c r="D71" s="7"/>
      <c r="E71" s="8"/>
      <c r="F71" s="70"/>
    </row>
    <row r="72" spans="1:6" ht="33" customHeight="1" x14ac:dyDescent="0.4">
      <c r="A72" s="7">
        <v>70</v>
      </c>
      <c r="B72" s="7"/>
      <c r="C72" s="7"/>
      <c r="D72" s="7"/>
      <c r="E72" s="8"/>
      <c r="F72" s="70"/>
    </row>
    <row r="73" spans="1:6" ht="33" customHeight="1" x14ac:dyDescent="0.4">
      <c r="A73" s="7">
        <v>71</v>
      </c>
      <c r="B73" s="7"/>
      <c r="C73" s="7"/>
      <c r="D73" s="7"/>
      <c r="E73" s="8"/>
      <c r="F73" s="70"/>
    </row>
    <row r="74" spans="1:6" ht="33" customHeight="1" x14ac:dyDescent="0.4">
      <c r="A74" s="7">
        <v>72</v>
      </c>
      <c r="B74" s="7"/>
      <c r="C74" s="7"/>
      <c r="D74" s="7"/>
      <c r="E74" s="8"/>
      <c r="F74" s="70"/>
    </row>
    <row r="75" spans="1:6" ht="33" customHeight="1" x14ac:dyDescent="0.4">
      <c r="A75" s="7">
        <v>73</v>
      </c>
      <c r="B75" s="7"/>
      <c r="C75" s="7"/>
      <c r="D75" s="7"/>
      <c r="E75" s="8"/>
      <c r="F75" s="70"/>
    </row>
    <row r="76" spans="1:6" ht="33" customHeight="1" x14ac:dyDescent="0.4">
      <c r="A76" s="7">
        <v>74</v>
      </c>
      <c r="B76" s="7"/>
      <c r="C76" s="7"/>
      <c r="D76" s="7"/>
      <c r="E76" s="8"/>
      <c r="F76" s="70"/>
    </row>
    <row r="77" spans="1:6" ht="33" customHeight="1" x14ac:dyDescent="0.4">
      <c r="A77" s="7">
        <v>75</v>
      </c>
      <c r="B77" s="7"/>
      <c r="C77" s="7"/>
      <c r="D77" s="7"/>
      <c r="E77" s="8"/>
      <c r="F77" s="70"/>
    </row>
    <row r="78" spans="1:6" ht="33" customHeight="1" x14ac:dyDescent="0.4">
      <c r="A78" s="7">
        <v>76</v>
      </c>
      <c r="B78" s="7"/>
      <c r="C78" s="7"/>
      <c r="D78" s="7"/>
      <c r="E78" s="8"/>
      <c r="F78" s="70"/>
    </row>
    <row r="79" spans="1:6" ht="33" customHeight="1" x14ac:dyDescent="0.4">
      <c r="A79" s="7">
        <v>77</v>
      </c>
      <c r="B79" s="7"/>
      <c r="C79" s="7"/>
      <c r="D79" s="7"/>
      <c r="E79" s="8"/>
      <c r="F79" s="70"/>
    </row>
    <row r="80" spans="1:6" ht="33" customHeight="1" x14ac:dyDescent="0.4">
      <c r="A80" s="7">
        <v>78</v>
      </c>
      <c r="B80" s="7"/>
      <c r="C80" s="7"/>
      <c r="D80" s="7"/>
      <c r="E80" s="8"/>
      <c r="F80" s="70"/>
    </row>
    <row r="81" spans="1:6" ht="33" customHeight="1" x14ac:dyDescent="0.4">
      <c r="A81" s="7">
        <v>79</v>
      </c>
      <c r="B81" s="7"/>
      <c r="C81" s="7"/>
      <c r="D81" s="7"/>
      <c r="E81" s="8"/>
      <c r="F81" s="70"/>
    </row>
    <row r="82" spans="1:6" ht="33" customHeight="1" x14ac:dyDescent="0.4">
      <c r="A82" s="7">
        <v>80</v>
      </c>
      <c r="B82" s="7"/>
      <c r="C82" s="7"/>
      <c r="D82" s="7"/>
      <c r="E82" s="8"/>
      <c r="F82" s="70"/>
    </row>
    <row r="83" spans="1:6" ht="33" customHeight="1" x14ac:dyDescent="0.4">
      <c r="A83" s="7">
        <v>81</v>
      </c>
      <c r="B83" s="7"/>
      <c r="C83" s="7"/>
      <c r="D83" s="7"/>
      <c r="E83" s="8"/>
      <c r="F83" s="70"/>
    </row>
    <row r="84" spans="1:6" ht="33" customHeight="1" x14ac:dyDescent="0.4">
      <c r="A84" s="7">
        <v>82</v>
      </c>
      <c r="B84" s="7"/>
      <c r="C84" s="7"/>
      <c r="D84" s="7"/>
      <c r="E84" s="8"/>
      <c r="F84" s="70"/>
    </row>
    <row r="85" spans="1:6" ht="33" customHeight="1" x14ac:dyDescent="0.4">
      <c r="A85" s="7">
        <v>83</v>
      </c>
      <c r="B85" s="7"/>
      <c r="C85" s="7"/>
      <c r="D85" s="7"/>
      <c r="E85" s="8"/>
      <c r="F85" s="70"/>
    </row>
    <row r="86" spans="1:6" ht="33" customHeight="1" x14ac:dyDescent="0.4">
      <c r="A86" s="7">
        <v>84</v>
      </c>
      <c r="B86" s="7"/>
      <c r="C86" s="7"/>
      <c r="D86" s="7"/>
      <c r="E86" s="8"/>
      <c r="F86" s="70"/>
    </row>
    <row r="87" spans="1:6" ht="33" customHeight="1" x14ac:dyDescent="0.4">
      <c r="A87" s="7">
        <v>85</v>
      </c>
      <c r="B87" s="7"/>
      <c r="C87" s="7"/>
      <c r="D87" s="7"/>
      <c r="E87" s="8"/>
      <c r="F87" s="70"/>
    </row>
    <row r="88" spans="1:6" ht="33" customHeight="1" x14ac:dyDescent="0.4">
      <c r="A88" s="7">
        <v>86</v>
      </c>
      <c r="B88" s="7"/>
      <c r="C88" s="7"/>
      <c r="D88" s="7"/>
      <c r="E88" s="8"/>
      <c r="F88" s="70"/>
    </row>
    <row r="89" spans="1:6" ht="33" customHeight="1" x14ac:dyDescent="0.4">
      <c r="A89" s="7">
        <v>87</v>
      </c>
      <c r="B89" s="7"/>
      <c r="C89" s="7"/>
      <c r="D89" s="7"/>
      <c r="E89" s="8"/>
      <c r="F89" s="70"/>
    </row>
    <row r="90" spans="1:6" ht="33" customHeight="1" x14ac:dyDescent="0.4">
      <c r="A90" s="7">
        <v>88</v>
      </c>
      <c r="B90" s="7"/>
      <c r="C90" s="7"/>
      <c r="D90" s="7"/>
      <c r="E90" s="8"/>
      <c r="F90" s="70"/>
    </row>
    <row r="91" spans="1:6" ht="33" customHeight="1" x14ac:dyDescent="0.4">
      <c r="A91" s="7">
        <v>89</v>
      </c>
      <c r="B91" s="7"/>
      <c r="C91" s="7"/>
      <c r="D91" s="7"/>
      <c r="E91" s="8"/>
      <c r="F91" s="70"/>
    </row>
    <row r="92" spans="1:6" ht="33" customHeight="1" x14ac:dyDescent="0.4">
      <c r="A92" s="7">
        <v>90</v>
      </c>
      <c r="B92" s="7"/>
      <c r="C92" s="7"/>
      <c r="D92" s="7"/>
      <c r="E92" s="8"/>
      <c r="F92" s="70"/>
    </row>
    <row r="93" spans="1:6" ht="33" customHeight="1" x14ac:dyDescent="0.4">
      <c r="A93" s="7">
        <v>91</v>
      </c>
      <c r="B93" s="7"/>
      <c r="C93" s="7"/>
      <c r="D93" s="7"/>
      <c r="E93" s="8"/>
      <c r="F93" s="70"/>
    </row>
    <row r="94" spans="1:6" ht="33" customHeight="1" x14ac:dyDescent="0.4">
      <c r="A94" s="7">
        <v>92</v>
      </c>
      <c r="B94" s="7"/>
      <c r="C94" s="7"/>
      <c r="D94" s="7"/>
      <c r="E94" s="8"/>
      <c r="F94" s="70"/>
    </row>
    <row r="95" spans="1:6" ht="33" customHeight="1" x14ac:dyDescent="0.4">
      <c r="A95" s="7">
        <v>93</v>
      </c>
      <c r="B95" s="7"/>
      <c r="C95" s="7"/>
      <c r="D95" s="7"/>
      <c r="E95" s="8"/>
      <c r="F95" s="70"/>
    </row>
    <row r="96" spans="1:6" ht="33" customHeight="1" x14ac:dyDescent="0.4">
      <c r="A96" s="7">
        <v>94</v>
      </c>
      <c r="B96" s="7"/>
      <c r="C96" s="7"/>
      <c r="D96" s="7"/>
      <c r="E96" s="8"/>
      <c r="F96" s="70"/>
    </row>
    <row r="97" spans="1:6" ht="33" customHeight="1" x14ac:dyDescent="0.4">
      <c r="A97" s="7">
        <v>95</v>
      </c>
      <c r="B97" s="7"/>
      <c r="C97" s="7"/>
      <c r="D97" s="7"/>
      <c r="E97" s="8"/>
      <c r="F97" s="70"/>
    </row>
    <row r="98" spans="1:6" ht="33" customHeight="1" x14ac:dyDescent="0.4">
      <c r="A98" s="7">
        <v>96</v>
      </c>
      <c r="B98" s="7"/>
      <c r="C98" s="7"/>
      <c r="D98" s="7"/>
      <c r="E98" s="8"/>
      <c r="F98" s="70"/>
    </row>
    <row r="99" spans="1:6" ht="33" customHeight="1" x14ac:dyDescent="0.4">
      <c r="A99" s="7">
        <v>97</v>
      </c>
      <c r="B99" s="7"/>
      <c r="C99" s="7"/>
      <c r="D99" s="7"/>
      <c r="E99" s="8"/>
      <c r="F99" s="70"/>
    </row>
    <row r="100" spans="1:6" ht="33" customHeight="1" x14ac:dyDescent="0.4">
      <c r="A100" s="7">
        <v>98</v>
      </c>
      <c r="B100" s="7"/>
      <c r="C100" s="7"/>
      <c r="D100" s="7"/>
      <c r="E100" s="8"/>
      <c r="F100" s="70"/>
    </row>
    <row r="101" spans="1:6" ht="33" customHeight="1" x14ac:dyDescent="0.4">
      <c r="A101" s="7">
        <v>99</v>
      </c>
      <c r="B101" s="7"/>
      <c r="C101" s="7"/>
      <c r="D101" s="7"/>
      <c r="E101" s="8"/>
      <c r="F101" s="70"/>
    </row>
    <row r="102" spans="1:6" ht="33" customHeight="1" x14ac:dyDescent="0.4">
      <c r="A102" s="7">
        <v>100</v>
      </c>
      <c r="B102" s="7"/>
      <c r="C102" s="7"/>
      <c r="D102" s="7"/>
      <c r="E102" s="8"/>
      <c r="F102" s="70"/>
    </row>
    <row r="103" spans="1:6" ht="33" customHeight="1" x14ac:dyDescent="0.4">
      <c r="A103" s="7">
        <v>101</v>
      </c>
      <c r="B103" s="7"/>
      <c r="C103" s="7"/>
      <c r="D103" s="7"/>
      <c r="E103" s="8"/>
      <c r="F103" s="70"/>
    </row>
    <row r="104" spans="1:6" ht="33" customHeight="1" x14ac:dyDescent="0.4">
      <c r="A104" s="7">
        <v>102</v>
      </c>
      <c r="B104" s="7"/>
      <c r="C104" s="7"/>
      <c r="D104" s="7"/>
      <c r="E104" s="8"/>
      <c r="F104" s="70"/>
    </row>
    <row r="105" spans="1:6" ht="33" customHeight="1" x14ac:dyDescent="0.4">
      <c r="A105" s="7">
        <v>103</v>
      </c>
      <c r="B105" s="7"/>
      <c r="C105" s="7"/>
      <c r="D105" s="7"/>
      <c r="E105" s="8"/>
      <c r="F105" s="70"/>
    </row>
    <row r="106" spans="1:6" ht="33" customHeight="1" x14ac:dyDescent="0.4">
      <c r="A106" s="7">
        <v>104</v>
      </c>
      <c r="B106" s="7"/>
      <c r="C106" s="7"/>
      <c r="D106" s="7"/>
      <c r="E106" s="8"/>
      <c r="F106" s="70"/>
    </row>
    <row r="107" spans="1:6" ht="33" customHeight="1" x14ac:dyDescent="0.4">
      <c r="A107" s="7">
        <v>105</v>
      </c>
      <c r="B107" s="7"/>
      <c r="C107" s="7"/>
      <c r="D107" s="7"/>
      <c r="E107" s="8"/>
      <c r="F107" s="70"/>
    </row>
    <row r="108" spans="1:6" ht="33" customHeight="1" x14ac:dyDescent="0.4">
      <c r="A108" s="7">
        <v>106</v>
      </c>
      <c r="B108" s="7"/>
      <c r="C108" s="7"/>
      <c r="D108" s="7"/>
      <c r="E108" s="8"/>
      <c r="F108" s="70"/>
    </row>
    <row r="109" spans="1:6" ht="33" customHeight="1" x14ac:dyDescent="0.4">
      <c r="A109" s="7">
        <v>107</v>
      </c>
      <c r="B109" s="7"/>
      <c r="C109" s="7"/>
      <c r="D109" s="7"/>
      <c r="E109" s="8"/>
      <c r="F109" s="70"/>
    </row>
    <row r="110" spans="1:6" ht="33" customHeight="1" x14ac:dyDescent="0.4">
      <c r="A110" s="7">
        <v>108</v>
      </c>
      <c r="B110" s="7"/>
      <c r="C110" s="7"/>
      <c r="D110" s="7"/>
      <c r="E110" s="8"/>
      <c r="F110" s="70"/>
    </row>
    <row r="111" spans="1:6" ht="33" customHeight="1" x14ac:dyDescent="0.4">
      <c r="A111" s="7">
        <v>109</v>
      </c>
      <c r="B111" s="7"/>
      <c r="C111" s="7"/>
      <c r="D111" s="7"/>
      <c r="E111" s="8"/>
      <c r="F111" s="70"/>
    </row>
    <row r="112" spans="1:6" ht="33" customHeight="1" x14ac:dyDescent="0.4">
      <c r="A112" s="7">
        <v>110</v>
      </c>
      <c r="B112" s="7"/>
      <c r="C112" s="7"/>
      <c r="D112" s="7"/>
      <c r="E112" s="8"/>
      <c r="F112" s="70"/>
    </row>
    <row r="113" spans="1:6" ht="33" customHeight="1" x14ac:dyDescent="0.4">
      <c r="A113" s="7">
        <v>111</v>
      </c>
      <c r="B113" s="7"/>
      <c r="C113" s="7"/>
      <c r="D113" s="7"/>
      <c r="E113" s="8"/>
      <c r="F113" s="70"/>
    </row>
    <row r="114" spans="1:6" ht="33" customHeight="1" x14ac:dyDescent="0.4">
      <c r="A114" s="7">
        <v>112</v>
      </c>
      <c r="B114" s="7"/>
      <c r="C114" s="7"/>
      <c r="D114" s="7"/>
      <c r="E114" s="8"/>
      <c r="F114" s="70"/>
    </row>
    <row r="115" spans="1:6" ht="33" customHeight="1" x14ac:dyDescent="0.4">
      <c r="A115" s="7">
        <v>113</v>
      </c>
      <c r="B115" s="7"/>
      <c r="C115" s="7"/>
      <c r="D115" s="7"/>
      <c r="E115" s="8"/>
      <c r="F115" s="70"/>
    </row>
    <row r="116" spans="1:6" ht="33" customHeight="1" x14ac:dyDescent="0.4">
      <c r="A116" s="7">
        <v>114</v>
      </c>
      <c r="B116" s="7"/>
      <c r="C116" s="7"/>
      <c r="D116" s="7"/>
      <c r="E116" s="8"/>
      <c r="F116" s="70"/>
    </row>
    <row r="117" spans="1:6" ht="33" customHeight="1" x14ac:dyDescent="0.4">
      <c r="A117" s="7">
        <v>115</v>
      </c>
      <c r="B117" s="7"/>
      <c r="C117" s="7"/>
      <c r="D117" s="7"/>
      <c r="E117" s="8"/>
      <c r="F117" s="70"/>
    </row>
    <row r="118" spans="1:6" ht="33" customHeight="1" x14ac:dyDescent="0.4">
      <c r="A118" s="7">
        <v>116</v>
      </c>
      <c r="B118" s="7"/>
      <c r="C118" s="7"/>
      <c r="D118" s="7"/>
      <c r="E118" s="8"/>
      <c r="F118" s="70"/>
    </row>
    <row r="119" spans="1:6" ht="33" customHeight="1" x14ac:dyDescent="0.4">
      <c r="A119" s="7">
        <v>117</v>
      </c>
      <c r="B119" s="7"/>
      <c r="C119" s="7"/>
      <c r="D119" s="7"/>
      <c r="E119" s="8"/>
      <c r="F119" s="70"/>
    </row>
    <row r="120" spans="1:6" ht="33" customHeight="1" x14ac:dyDescent="0.4">
      <c r="A120" s="7">
        <v>118</v>
      </c>
      <c r="B120" s="7"/>
      <c r="C120" s="7"/>
      <c r="D120" s="7"/>
      <c r="E120" s="8"/>
      <c r="F120" s="70"/>
    </row>
    <row r="121" spans="1:6" ht="33" customHeight="1" x14ac:dyDescent="0.4">
      <c r="A121" s="7">
        <v>119</v>
      </c>
      <c r="B121" s="7"/>
      <c r="C121" s="7"/>
      <c r="D121" s="7"/>
      <c r="E121" s="8"/>
      <c r="F121" s="70"/>
    </row>
    <row r="122" spans="1:6" ht="33" customHeight="1" x14ac:dyDescent="0.4">
      <c r="A122" s="7">
        <v>120</v>
      </c>
      <c r="B122" s="7"/>
      <c r="C122" s="7"/>
      <c r="D122" s="7"/>
      <c r="E122" s="8"/>
      <c r="F122" s="70"/>
    </row>
    <row r="123" spans="1:6" ht="33" customHeight="1" x14ac:dyDescent="0.4">
      <c r="A123" s="7">
        <v>121</v>
      </c>
      <c r="B123" s="7"/>
      <c r="C123" s="7"/>
      <c r="D123" s="7"/>
      <c r="E123" s="8"/>
      <c r="F123" s="70"/>
    </row>
    <row r="124" spans="1:6" ht="33" customHeight="1" x14ac:dyDescent="0.4">
      <c r="A124" s="7">
        <v>122</v>
      </c>
      <c r="B124" s="7"/>
      <c r="C124" s="7"/>
      <c r="D124" s="7"/>
      <c r="E124" s="8"/>
      <c r="F124" s="70"/>
    </row>
    <row r="125" spans="1:6" ht="33" customHeight="1" x14ac:dyDescent="0.4">
      <c r="A125" s="7">
        <v>123</v>
      </c>
      <c r="B125" s="7"/>
      <c r="C125" s="7"/>
      <c r="D125" s="7"/>
      <c r="E125" s="8"/>
      <c r="F125" s="70"/>
    </row>
    <row r="126" spans="1:6" ht="33" customHeight="1" x14ac:dyDescent="0.4">
      <c r="A126" s="7">
        <v>124</v>
      </c>
      <c r="B126" s="7"/>
      <c r="C126" s="7"/>
      <c r="D126" s="7"/>
      <c r="E126" s="8"/>
      <c r="F126" s="70"/>
    </row>
    <row r="127" spans="1:6" ht="33" customHeight="1" x14ac:dyDescent="0.4">
      <c r="A127" s="7">
        <v>125</v>
      </c>
      <c r="B127" s="7"/>
      <c r="C127" s="7"/>
      <c r="D127" s="7"/>
      <c r="E127" s="8"/>
      <c r="F127" s="70"/>
    </row>
    <row r="128" spans="1:6" ht="33" customHeight="1" x14ac:dyDescent="0.4">
      <c r="A128" s="7">
        <v>126</v>
      </c>
      <c r="B128" s="7"/>
      <c r="C128" s="7"/>
      <c r="D128" s="7"/>
      <c r="E128" s="8"/>
      <c r="F128" s="70"/>
    </row>
    <row r="129" spans="1:6" ht="33" customHeight="1" x14ac:dyDescent="0.4">
      <c r="A129" s="7">
        <v>127</v>
      </c>
      <c r="B129" s="7"/>
      <c r="C129" s="7"/>
      <c r="D129" s="7"/>
      <c r="E129" s="8"/>
      <c r="F129" s="70"/>
    </row>
    <row r="130" spans="1:6" ht="33" customHeight="1" x14ac:dyDescent="0.4">
      <c r="A130" s="7">
        <v>128</v>
      </c>
      <c r="B130" s="7"/>
      <c r="C130" s="7"/>
      <c r="D130" s="7"/>
      <c r="E130" s="8"/>
      <c r="F130" s="70"/>
    </row>
    <row r="131" spans="1:6" ht="33" customHeight="1" x14ac:dyDescent="0.4">
      <c r="A131" s="7">
        <v>129</v>
      </c>
      <c r="B131" s="7"/>
      <c r="C131" s="7"/>
      <c r="D131" s="7"/>
      <c r="E131" s="8"/>
      <c r="F131" s="70"/>
    </row>
    <row r="132" spans="1:6" ht="33" customHeight="1" x14ac:dyDescent="0.4">
      <c r="A132" s="7">
        <v>130</v>
      </c>
      <c r="B132" s="7"/>
      <c r="C132" s="7"/>
      <c r="D132" s="7"/>
      <c r="E132" s="8"/>
      <c r="F132" s="70"/>
    </row>
    <row r="133" spans="1:6" ht="33" customHeight="1" x14ac:dyDescent="0.4">
      <c r="A133" s="7">
        <v>131</v>
      </c>
      <c r="B133" s="7"/>
      <c r="C133" s="7"/>
      <c r="D133" s="7"/>
      <c r="E133" s="8"/>
      <c r="F133" s="70"/>
    </row>
    <row r="134" spans="1:6" ht="33" customHeight="1" x14ac:dyDescent="0.4">
      <c r="A134" s="7">
        <v>132</v>
      </c>
      <c r="B134" s="7"/>
      <c r="C134" s="7"/>
      <c r="D134" s="7"/>
      <c r="E134" s="8"/>
      <c r="F134" s="70"/>
    </row>
    <row r="135" spans="1:6" ht="33" customHeight="1" x14ac:dyDescent="0.4">
      <c r="A135" s="7">
        <v>133</v>
      </c>
      <c r="B135" s="7"/>
      <c r="C135" s="7"/>
      <c r="D135" s="7"/>
      <c r="E135" s="8"/>
      <c r="F135" s="70"/>
    </row>
    <row r="136" spans="1:6" ht="33" customHeight="1" x14ac:dyDescent="0.4">
      <c r="A136" s="7">
        <v>134</v>
      </c>
      <c r="B136" s="7"/>
      <c r="C136" s="7"/>
      <c r="D136" s="7"/>
      <c r="E136" s="8"/>
      <c r="F136" s="70"/>
    </row>
    <row r="137" spans="1:6" ht="33" customHeight="1" x14ac:dyDescent="0.4">
      <c r="A137" s="7">
        <v>135</v>
      </c>
      <c r="B137" s="7"/>
      <c r="C137" s="7"/>
      <c r="D137" s="7"/>
      <c r="E137" s="8"/>
      <c r="F137" s="70"/>
    </row>
    <row r="138" spans="1:6" ht="33" customHeight="1" x14ac:dyDescent="0.4">
      <c r="A138" s="7">
        <v>136</v>
      </c>
      <c r="B138" s="7"/>
      <c r="C138" s="7"/>
      <c r="D138" s="7"/>
      <c r="E138" s="8"/>
      <c r="F138" s="70"/>
    </row>
    <row r="139" spans="1:6" ht="33" customHeight="1" x14ac:dyDescent="0.4">
      <c r="A139" s="7">
        <v>137</v>
      </c>
      <c r="B139" s="7"/>
      <c r="C139" s="7"/>
      <c r="D139" s="7"/>
      <c r="E139" s="8"/>
      <c r="F139" s="70"/>
    </row>
    <row r="140" spans="1:6" ht="33" customHeight="1" x14ac:dyDescent="0.4">
      <c r="A140" s="7">
        <v>138</v>
      </c>
      <c r="B140" s="7"/>
      <c r="C140" s="7"/>
      <c r="D140" s="7"/>
      <c r="E140" s="8"/>
      <c r="F140" s="70"/>
    </row>
    <row r="141" spans="1:6" ht="33" customHeight="1" x14ac:dyDescent="0.4">
      <c r="A141" s="7">
        <v>139</v>
      </c>
      <c r="B141" s="7"/>
      <c r="C141" s="7"/>
      <c r="D141" s="7"/>
      <c r="E141" s="8"/>
      <c r="F141" s="70"/>
    </row>
    <row r="142" spans="1:6" ht="33" customHeight="1" x14ac:dyDescent="0.4">
      <c r="A142" s="7">
        <v>140</v>
      </c>
      <c r="B142" s="7"/>
      <c r="C142" s="7"/>
      <c r="D142" s="7"/>
      <c r="E142" s="8"/>
      <c r="F142" s="70"/>
    </row>
    <row r="143" spans="1:6" ht="33" customHeight="1" x14ac:dyDescent="0.4">
      <c r="A143" s="7">
        <v>141</v>
      </c>
      <c r="B143" s="7"/>
      <c r="C143" s="7"/>
      <c r="D143" s="7"/>
      <c r="E143" s="8"/>
      <c r="F143" s="70"/>
    </row>
    <row r="144" spans="1:6" ht="33" customHeight="1" x14ac:dyDescent="0.4">
      <c r="A144" s="7">
        <v>142</v>
      </c>
      <c r="B144" s="7"/>
      <c r="C144" s="7"/>
      <c r="D144" s="7"/>
      <c r="E144" s="8"/>
      <c r="F144" s="70"/>
    </row>
    <row r="145" spans="1:6" ht="33" customHeight="1" x14ac:dyDescent="0.4">
      <c r="A145" s="7">
        <v>143</v>
      </c>
      <c r="B145" s="7"/>
      <c r="C145" s="7"/>
      <c r="D145" s="7"/>
      <c r="E145" s="8"/>
      <c r="F145" s="70"/>
    </row>
    <row r="146" spans="1:6" ht="33" customHeight="1" x14ac:dyDescent="0.4">
      <c r="A146" s="7">
        <v>144</v>
      </c>
      <c r="B146" s="7"/>
      <c r="C146" s="7"/>
      <c r="D146" s="7"/>
      <c r="E146" s="8"/>
      <c r="F146" s="70"/>
    </row>
    <row r="147" spans="1:6" ht="33" customHeight="1" x14ac:dyDescent="0.4">
      <c r="A147" s="7">
        <v>145</v>
      </c>
      <c r="B147" s="7"/>
      <c r="C147" s="7"/>
      <c r="D147" s="7"/>
      <c r="E147" s="8"/>
      <c r="F147" s="70"/>
    </row>
    <row r="148" spans="1:6" ht="33" customHeight="1" x14ac:dyDescent="0.4">
      <c r="A148" s="7">
        <v>146</v>
      </c>
      <c r="B148" s="7"/>
      <c r="C148" s="7"/>
      <c r="D148" s="7"/>
      <c r="E148" s="8"/>
      <c r="F148" s="70"/>
    </row>
    <row r="149" spans="1:6" ht="33" customHeight="1" x14ac:dyDescent="0.4">
      <c r="A149" s="7">
        <v>147</v>
      </c>
      <c r="B149" s="7"/>
      <c r="C149" s="7"/>
      <c r="D149" s="7"/>
      <c r="E149" s="8"/>
      <c r="F149" s="70"/>
    </row>
    <row r="150" spans="1:6" ht="33" customHeight="1" x14ac:dyDescent="0.4">
      <c r="A150" s="7">
        <v>148</v>
      </c>
      <c r="B150" s="7"/>
      <c r="C150" s="7"/>
      <c r="D150" s="7"/>
      <c r="E150" s="8"/>
      <c r="F150" s="70"/>
    </row>
    <row r="151" spans="1:6" ht="33" customHeight="1" x14ac:dyDescent="0.4">
      <c r="A151" s="7">
        <v>149</v>
      </c>
      <c r="B151" s="7"/>
      <c r="C151" s="7"/>
      <c r="D151" s="7"/>
      <c r="E151" s="8"/>
      <c r="F151" s="70"/>
    </row>
    <row r="152" spans="1:6" ht="33" customHeight="1" x14ac:dyDescent="0.4">
      <c r="A152" s="7">
        <v>150</v>
      </c>
      <c r="B152" s="7"/>
      <c r="C152" s="7"/>
      <c r="D152" s="7"/>
      <c r="E152" s="8"/>
      <c r="F152" s="70"/>
    </row>
    <row r="153" spans="1:6" ht="33" customHeight="1" x14ac:dyDescent="0.4">
      <c r="A153" s="7">
        <v>151</v>
      </c>
      <c r="B153" s="7"/>
      <c r="C153" s="7"/>
      <c r="D153" s="7"/>
      <c r="E153" s="8"/>
      <c r="F153" s="70"/>
    </row>
    <row r="154" spans="1:6" ht="33" customHeight="1" x14ac:dyDescent="0.4">
      <c r="A154" s="7">
        <v>152</v>
      </c>
      <c r="B154" s="7"/>
      <c r="C154" s="7"/>
      <c r="D154" s="7"/>
      <c r="E154" s="8"/>
      <c r="F154" s="70"/>
    </row>
    <row r="155" spans="1:6" ht="33" customHeight="1" x14ac:dyDescent="0.4">
      <c r="A155" s="7">
        <v>153</v>
      </c>
      <c r="B155" s="7"/>
      <c r="C155" s="7"/>
      <c r="D155" s="7"/>
      <c r="E155" s="8"/>
      <c r="F155" s="70"/>
    </row>
    <row r="156" spans="1:6" ht="33" customHeight="1" x14ac:dyDescent="0.4">
      <c r="A156" s="7">
        <v>154</v>
      </c>
      <c r="B156" s="7"/>
      <c r="C156" s="7"/>
      <c r="D156" s="7"/>
      <c r="E156" s="8"/>
      <c r="F156" s="70"/>
    </row>
    <row r="157" spans="1:6" ht="33" customHeight="1" x14ac:dyDescent="0.4">
      <c r="A157" s="7">
        <v>155</v>
      </c>
      <c r="B157" s="7"/>
      <c r="C157" s="7"/>
      <c r="D157" s="7"/>
      <c r="E157" s="8"/>
      <c r="F157" s="70"/>
    </row>
    <row r="158" spans="1:6" ht="33" customHeight="1" x14ac:dyDescent="0.4">
      <c r="A158" s="7">
        <v>156</v>
      </c>
      <c r="B158" s="7"/>
      <c r="C158" s="7"/>
      <c r="D158" s="7"/>
      <c r="E158" s="8"/>
      <c r="F158" s="70"/>
    </row>
    <row r="159" spans="1:6" ht="33" customHeight="1" x14ac:dyDescent="0.4">
      <c r="A159" s="7">
        <v>157</v>
      </c>
      <c r="B159" s="7"/>
      <c r="C159" s="7"/>
      <c r="D159" s="7"/>
      <c r="E159" s="8"/>
      <c r="F159" s="70"/>
    </row>
    <row r="160" spans="1:6" ht="33" customHeight="1" x14ac:dyDescent="0.4">
      <c r="A160" s="7">
        <v>158</v>
      </c>
      <c r="B160" s="7"/>
      <c r="C160" s="7"/>
      <c r="D160" s="7"/>
      <c r="E160" s="8"/>
      <c r="F160" s="70"/>
    </row>
    <row r="161" spans="1:6" ht="33" customHeight="1" x14ac:dyDescent="0.4">
      <c r="A161" s="7">
        <v>159</v>
      </c>
      <c r="B161" s="7"/>
      <c r="C161" s="7"/>
      <c r="D161" s="7"/>
      <c r="E161" s="8"/>
      <c r="F161" s="70"/>
    </row>
    <row r="162" spans="1:6" ht="33" customHeight="1" x14ac:dyDescent="0.4">
      <c r="A162" s="7">
        <v>160</v>
      </c>
      <c r="B162" s="7"/>
      <c r="C162" s="7"/>
      <c r="D162" s="7"/>
      <c r="E162" s="8"/>
      <c r="F162" s="70"/>
    </row>
    <row r="163" spans="1:6" ht="33" customHeight="1" x14ac:dyDescent="0.4">
      <c r="A163" s="7">
        <v>161</v>
      </c>
      <c r="B163" s="7"/>
      <c r="C163" s="7"/>
      <c r="D163" s="7"/>
      <c r="E163" s="8"/>
      <c r="F163" s="70"/>
    </row>
    <row r="164" spans="1:6" ht="33" customHeight="1" x14ac:dyDescent="0.4">
      <c r="A164" s="7">
        <v>162</v>
      </c>
      <c r="B164" s="7"/>
      <c r="C164" s="7"/>
      <c r="D164" s="7"/>
      <c r="E164" s="8"/>
      <c r="F164" s="70"/>
    </row>
    <row r="165" spans="1:6" ht="33" customHeight="1" x14ac:dyDescent="0.4">
      <c r="A165" s="7">
        <v>163</v>
      </c>
      <c r="B165" s="7"/>
      <c r="C165" s="7"/>
      <c r="D165" s="7"/>
      <c r="E165" s="8"/>
      <c r="F165" s="70"/>
    </row>
    <row r="166" spans="1:6" ht="33" customHeight="1" x14ac:dyDescent="0.4">
      <c r="A166" s="7">
        <v>164</v>
      </c>
      <c r="B166" s="7"/>
      <c r="C166" s="7"/>
      <c r="D166" s="7"/>
      <c r="E166" s="8"/>
      <c r="F166" s="70"/>
    </row>
    <row r="167" spans="1:6" ht="33" customHeight="1" x14ac:dyDescent="0.4">
      <c r="A167" s="7">
        <v>165</v>
      </c>
      <c r="B167" s="7"/>
      <c r="C167" s="7"/>
      <c r="D167" s="7"/>
      <c r="E167" s="8"/>
      <c r="F167" s="70"/>
    </row>
    <row r="168" spans="1:6" ht="33" customHeight="1" x14ac:dyDescent="0.4">
      <c r="A168" s="7">
        <v>166</v>
      </c>
      <c r="B168" s="7"/>
      <c r="C168" s="7"/>
      <c r="D168" s="7"/>
      <c r="E168" s="8"/>
      <c r="F168" s="70"/>
    </row>
    <row r="169" spans="1:6" ht="33" customHeight="1" x14ac:dyDescent="0.4">
      <c r="A169" s="7">
        <v>167</v>
      </c>
      <c r="B169" s="7"/>
      <c r="C169" s="7"/>
      <c r="D169" s="7"/>
      <c r="E169" s="8"/>
      <c r="F169" s="70"/>
    </row>
    <row r="170" spans="1:6" ht="33" customHeight="1" x14ac:dyDescent="0.4">
      <c r="A170" s="7">
        <v>168</v>
      </c>
      <c r="B170" s="7"/>
      <c r="C170" s="7"/>
      <c r="D170" s="7"/>
      <c r="E170" s="8"/>
      <c r="F170" s="70"/>
    </row>
    <row r="171" spans="1:6" ht="33" customHeight="1" x14ac:dyDescent="0.4">
      <c r="A171" s="7">
        <v>169</v>
      </c>
      <c r="B171" s="7"/>
      <c r="C171" s="7"/>
      <c r="D171" s="7"/>
      <c r="E171" s="8"/>
      <c r="F171" s="70"/>
    </row>
    <row r="172" spans="1:6" ht="33" customHeight="1" x14ac:dyDescent="0.4">
      <c r="A172" s="7">
        <v>170</v>
      </c>
      <c r="B172" s="7"/>
      <c r="C172" s="7"/>
      <c r="D172" s="7"/>
      <c r="E172" s="8"/>
      <c r="F172" s="70"/>
    </row>
    <row r="173" spans="1:6" ht="33" customHeight="1" x14ac:dyDescent="0.4">
      <c r="A173" s="7">
        <v>171</v>
      </c>
      <c r="B173" s="7"/>
      <c r="C173" s="7"/>
      <c r="D173" s="7"/>
      <c r="E173" s="8"/>
      <c r="F173" s="70"/>
    </row>
    <row r="174" spans="1:6" ht="33" customHeight="1" x14ac:dyDescent="0.4">
      <c r="A174" s="7">
        <v>172</v>
      </c>
      <c r="B174" s="7"/>
      <c r="C174" s="7"/>
      <c r="D174" s="7"/>
      <c r="E174" s="8"/>
      <c r="F174" s="70"/>
    </row>
    <row r="175" spans="1:6" ht="33" customHeight="1" x14ac:dyDescent="0.4">
      <c r="A175" s="7">
        <v>173</v>
      </c>
      <c r="B175" s="7"/>
      <c r="C175" s="7"/>
      <c r="D175" s="7"/>
      <c r="E175" s="8"/>
      <c r="F175" s="70"/>
    </row>
    <row r="176" spans="1:6" ht="33" customHeight="1" x14ac:dyDescent="0.4">
      <c r="A176" s="7">
        <v>174</v>
      </c>
      <c r="B176" s="7"/>
      <c r="C176" s="7"/>
      <c r="D176" s="7"/>
      <c r="E176" s="8"/>
      <c r="F176" s="70"/>
    </row>
    <row r="177" spans="1:6" ht="33" customHeight="1" x14ac:dyDescent="0.4">
      <c r="A177" s="7">
        <v>175</v>
      </c>
      <c r="B177" s="7"/>
      <c r="C177" s="7"/>
      <c r="D177" s="7"/>
      <c r="E177" s="8"/>
      <c r="F177" s="70"/>
    </row>
    <row r="178" spans="1:6" ht="33" customHeight="1" x14ac:dyDescent="0.4">
      <c r="A178" s="7">
        <v>176</v>
      </c>
      <c r="B178" s="7"/>
      <c r="C178" s="7"/>
      <c r="D178" s="7"/>
      <c r="E178" s="8"/>
      <c r="F178" s="70"/>
    </row>
    <row r="179" spans="1:6" ht="33" customHeight="1" x14ac:dyDescent="0.4">
      <c r="A179" s="7">
        <v>177</v>
      </c>
      <c r="B179" s="7"/>
      <c r="C179" s="7"/>
      <c r="D179" s="7"/>
      <c r="E179" s="8"/>
      <c r="F179" s="70"/>
    </row>
    <row r="180" spans="1:6" ht="33" customHeight="1" x14ac:dyDescent="0.4">
      <c r="A180" s="7">
        <v>178</v>
      </c>
      <c r="B180" s="7"/>
      <c r="C180" s="7"/>
      <c r="D180" s="7"/>
      <c r="E180" s="8"/>
      <c r="F180" s="70"/>
    </row>
    <row r="181" spans="1:6" ht="33" customHeight="1" x14ac:dyDescent="0.4">
      <c r="A181" s="7">
        <v>179</v>
      </c>
      <c r="B181" s="7"/>
      <c r="C181" s="7"/>
      <c r="D181" s="7"/>
      <c r="E181" s="7"/>
      <c r="F181" s="70"/>
    </row>
    <row r="182" spans="1:6" ht="33" customHeight="1" x14ac:dyDescent="0.4">
      <c r="A182" s="7">
        <v>180</v>
      </c>
      <c r="B182" s="7"/>
      <c r="C182" s="7"/>
      <c r="D182" s="7"/>
      <c r="E182" s="7"/>
      <c r="F182" s="70"/>
    </row>
    <row r="183" spans="1:6" ht="33" customHeight="1" x14ac:dyDescent="0.4">
      <c r="A183" s="7">
        <v>181</v>
      </c>
      <c r="B183" s="7"/>
      <c r="C183" s="7"/>
      <c r="D183" s="7"/>
      <c r="E183" s="7"/>
      <c r="F183" s="70"/>
    </row>
    <row r="184" spans="1:6" ht="33" customHeight="1" x14ac:dyDescent="0.4">
      <c r="A184" s="7">
        <v>182</v>
      </c>
      <c r="B184" s="7"/>
      <c r="C184" s="7"/>
      <c r="D184" s="7"/>
      <c r="E184" s="7"/>
      <c r="F184" s="70"/>
    </row>
    <row r="185" spans="1:6" ht="33" customHeight="1" x14ac:dyDescent="0.4">
      <c r="A185" s="7">
        <v>183</v>
      </c>
      <c r="B185" s="7"/>
      <c r="C185" s="7"/>
      <c r="D185" s="7"/>
      <c r="E185" s="7"/>
      <c r="F185" s="70"/>
    </row>
    <row r="186" spans="1:6" ht="33" customHeight="1" x14ac:dyDescent="0.4">
      <c r="A186" s="7">
        <v>184</v>
      </c>
      <c r="B186" s="7"/>
      <c r="C186" s="7"/>
      <c r="D186" s="7"/>
      <c r="E186" s="7"/>
      <c r="F186" s="70"/>
    </row>
    <row r="187" spans="1:6" ht="33" customHeight="1" x14ac:dyDescent="0.4">
      <c r="A187" s="7">
        <v>185</v>
      </c>
      <c r="B187" s="7"/>
      <c r="C187" s="7"/>
      <c r="D187" s="7"/>
      <c r="E187" s="7"/>
      <c r="F187" s="70"/>
    </row>
    <row r="188" spans="1:6" ht="33" customHeight="1" x14ac:dyDescent="0.4">
      <c r="A188" s="7">
        <v>186</v>
      </c>
      <c r="B188" s="7"/>
      <c r="C188" s="7"/>
      <c r="D188" s="7"/>
      <c r="E188" s="7"/>
      <c r="F188" s="70"/>
    </row>
    <row r="189" spans="1:6" ht="33" customHeight="1" x14ac:dyDescent="0.4">
      <c r="A189" s="7">
        <v>187</v>
      </c>
      <c r="B189" s="7"/>
      <c r="C189" s="7"/>
      <c r="D189" s="7"/>
      <c r="E189" s="7"/>
      <c r="F189" s="70"/>
    </row>
    <row r="190" spans="1:6" ht="33" customHeight="1" x14ac:dyDescent="0.4">
      <c r="A190" s="7">
        <v>188</v>
      </c>
      <c r="B190" s="7"/>
      <c r="C190" s="7"/>
      <c r="D190" s="7"/>
      <c r="E190" s="7"/>
      <c r="F190" s="70"/>
    </row>
    <row r="191" spans="1:6" ht="33" customHeight="1" x14ac:dyDescent="0.4">
      <c r="A191" s="7">
        <v>189</v>
      </c>
      <c r="B191" s="7"/>
      <c r="C191" s="7"/>
      <c r="D191" s="7"/>
      <c r="E191" s="7"/>
      <c r="F191" s="70"/>
    </row>
    <row r="192" spans="1:6" ht="33" customHeight="1" x14ac:dyDescent="0.4">
      <c r="A192" s="7">
        <v>190</v>
      </c>
      <c r="B192" s="7"/>
      <c r="C192" s="7"/>
      <c r="D192" s="7"/>
      <c r="E192" s="7"/>
      <c r="F192" s="70"/>
    </row>
    <row r="193" spans="1:6" ht="33" customHeight="1" x14ac:dyDescent="0.4">
      <c r="A193" s="7">
        <v>191</v>
      </c>
      <c r="C193" s="7"/>
      <c r="D193" s="7"/>
      <c r="E193" s="7"/>
      <c r="F193" s="70"/>
    </row>
    <row r="194" spans="1:6" ht="33" customHeight="1" x14ac:dyDescent="0.4">
      <c r="A194" s="7">
        <v>192</v>
      </c>
      <c r="B194" s="7"/>
      <c r="C194" s="7"/>
      <c r="D194" s="7"/>
      <c r="E194" s="7"/>
      <c r="F194" s="70"/>
    </row>
    <row r="195" spans="1:6" ht="33" customHeight="1" x14ac:dyDescent="0.4">
      <c r="A195" s="7">
        <v>193</v>
      </c>
      <c r="B195" s="7"/>
      <c r="C195" s="7"/>
      <c r="D195" s="7"/>
      <c r="E195" s="7"/>
      <c r="F195" s="70"/>
    </row>
    <row r="196" spans="1:6" ht="33" customHeight="1" x14ac:dyDescent="0.4">
      <c r="A196" s="7">
        <v>194</v>
      </c>
      <c r="B196" s="7"/>
      <c r="C196" s="7"/>
      <c r="D196" s="7"/>
      <c r="E196" s="7"/>
      <c r="F196" s="70"/>
    </row>
    <row r="197" spans="1:6" ht="33" customHeight="1" x14ac:dyDescent="0.4">
      <c r="A197" s="7">
        <v>195</v>
      </c>
      <c r="B197" s="7"/>
      <c r="C197" s="7"/>
      <c r="D197" s="7"/>
      <c r="E197" s="7"/>
      <c r="F197" s="70"/>
    </row>
    <row r="198" spans="1:6" ht="33" customHeight="1" x14ac:dyDescent="0.4">
      <c r="A198" s="7">
        <v>196</v>
      </c>
      <c r="B198" s="7"/>
      <c r="C198" s="7"/>
      <c r="D198" s="7"/>
      <c r="E198" s="7"/>
      <c r="F198" s="70"/>
    </row>
    <row r="199" spans="1:6" ht="33" customHeight="1" x14ac:dyDescent="0.4">
      <c r="A199" s="7">
        <v>197</v>
      </c>
      <c r="B199" s="7"/>
      <c r="C199" s="7"/>
      <c r="D199" s="7"/>
      <c r="E199" s="7"/>
      <c r="F199" s="70"/>
    </row>
    <row r="200" spans="1:6" ht="33" customHeight="1" x14ac:dyDescent="0.4">
      <c r="A200" s="7">
        <v>198</v>
      </c>
      <c r="B200" s="7"/>
      <c r="C200" s="7"/>
      <c r="D200" s="7"/>
      <c r="E200" s="7"/>
      <c r="F200" s="70"/>
    </row>
    <row r="201" spans="1:6" ht="33" customHeight="1" x14ac:dyDescent="0.4">
      <c r="A201" s="7">
        <v>199</v>
      </c>
      <c r="B201" s="7"/>
      <c r="C201" s="7"/>
      <c r="D201" s="7"/>
      <c r="E201" s="7"/>
      <c r="F201" s="70"/>
    </row>
    <row r="202" spans="1:6" ht="33" customHeight="1" x14ac:dyDescent="0.4">
      <c r="A202" s="7">
        <v>200</v>
      </c>
      <c r="B202" s="7"/>
      <c r="C202" s="7"/>
      <c r="D202" s="7"/>
      <c r="E202" s="7"/>
      <c r="F202" s="70"/>
    </row>
  </sheetData>
  <mergeCells count="1">
    <mergeCell ref="C1:F1"/>
  </mergeCells>
  <phoneticPr fontId="2"/>
  <dataValidations count="1">
    <dataValidation imeMode="hiragana" allowBlank="1" showInputMessage="1" showErrorMessage="1" sqref="B164:B166 C3:C180" xr:uid="{7D6E1B3F-6B93-4D8B-926E-6DC23F924860}"/>
  </dataValidation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E2A80-C240-4DBD-B1F1-3C72A4652AEE}">
  <sheetPr>
    <pageSetUpPr fitToPage="1"/>
  </sheetPr>
  <dimension ref="A1:Q737"/>
  <sheetViews>
    <sheetView showZeros="0" zoomScaleNormal="100" workbookViewId="0">
      <selection activeCell="I18" sqref="I18:M19"/>
    </sheetView>
  </sheetViews>
  <sheetFormatPr defaultColWidth="5.625" defaultRowHeight="18.75" x14ac:dyDescent="0.4"/>
  <cols>
    <col min="1" max="1" width="4.875" style="30" customWidth="1"/>
    <col min="2" max="6" width="5.625" style="30"/>
    <col min="7" max="7" width="5.625" style="30" customWidth="1"/>
    <col min="8" max="8" width="6.375" style="30" customWidth="1"/>
    <col min="9" max="11" width="5.625" style="30"/>
    <col min="12" max="12" width="5.875" style="30" customWidth="1"/>
    <col min="13" max="13" width="8.5" style="30" customWidth="1"/>
    <col min="14" max="14" width="8.375" style="30" customWidth="1"/>
    <col min="15" max="15" width="12.875" style="30" customWidth="1"/>
    <col min="259" max="259" width="4.875" customWidth="1"/>
    <col min="264" max="264" width="11.125" customWidth="1"/>
    <col min="269" max="269" width="5.875" customWidth="1"/>
    <col min="270" max="270" width="11" customWidth="1"/>
    <col min="271" max="271" width="13" customWidth="1"/>
    <col min="515" max="515" width="4.875" customWidth="1"/>
    <col min="520" max="520" width="11.125" customWidth="1"/>
    <col min="525" max="525" width="5.875" customWidth="1"/>
    <col min="526" max="526" width="11" customWidth="1"/>
    <col min="527" max="527" width="13" customWidth="1"/>
    <col min="771" max="771" width="4.875" customWidth="1"/>
    <col min="776" max="776" width="11.125" customWidth="1"/>
    <col min="781" max="781" width="5.875" customWidth="1"/>
    <col min="782" max="782" width="11" customWidth="1"/>
    <col min="783" max="783" width="13" customWidth="1"/>
    <col min="1027" max="1027" width="4.875" customWidth="1"/>
    <col min="1032" max="1032" width="11.125" customWidth="1"/>
    <col min="1037" max="1037" width="5.875" customWidth="1"/>
    <col min="1038" max="1038" width="11" customWidth="1"/>
    <col min="1039" max="1039" width="13" customWidth="1"/>
    <col min="1283" max="1283" width="4.875" customWidth="1"/>
    <col min="1288" max="1288" width="11.125" customWidth="1"/>
    <col min="1293" max="1293" width="5.875" customWidth="1"/>
    <col min="1294" max="1294" width="11" customWidth="1"/>
    <col min="1295" max="1295" width="13" customWidth="1"/>
    <col min="1539" max="1539" width="4.875" customWidth="1"/>
    <col min="1544" max="1544" width="11.125" customWidth="1"/>
    <col min="1549" max="1549" width="5.875" customWidth="1"/>
    <col min="1550" max="1550" width="11" customWidth="1"/>
    <col min="1551" max="1551" width="13" customWidth="1"/>
    <col min="1795" max="1795" width="4.875" customWidth="1"/>
    <col min="1800" max="1800" width="11.125" customWidth="1"/>
    <col min="1805" max="1805" width="5.875" customWidth="1"/>
    <col min="1806" max="1806" width="11" customWidth="1"/>
    <col min="1807" max="1807" width="13" customWidth="1"/>
    <col min="2051" max="2051" width="4.875" customWidth="1"/>
    <col min="2056" max="2056" width="11.125" customWidth="1"/>
    <col min="2061" max="2061" width="5.875" customWidth="1"/>
    <col min="2062" max="2062" width="11" customWidth="1"/>
    <col min="2063" max="2063" width="13" customWidth="1"/>
    <col min="2307" max="2307" width="4.875" customWidth="1"/>
    <col min="2312" max="2312" width="11.125" customWidth="1"/>
    <col min="2317" max="2317" width="5.875" customWidth="1"/>
    <col min="2318" max="2318" width="11" customWidth="1"/>
    <col min="2319" max="2319" width="13" customWidth="1"/>
    <col min="2563" max="2563" width="4.875" customWidth="1"/>
    <col min="2568" max="2568" width="11.125" customWidth="1"/>
    <col min="2573" max="2573" width="5.875" customWidth="1"/>
    <col min="2574" max="2574" width="11" customWidth="1"/>
    <col min="2575" max="2575" width="13" customWidth="1"/>
    <col min="2819" max="2819" width="4.875" customWidth="1"/>
    <col min="2824" max="2824" width="11.125" customWidth="1"/>
    <col min="2829" max="2829" width="5.875" customWidth="1"/>
    <col min="2830" max="2830" width="11" customWidth="1"/>
    <col min="2831" max="2831" width="13" customWidth="1"/>
    <col min="3075" max="3075" width="4.875" customWidth="1"/>
    <col min="3080" max="3080" width="11.125" customWidth="1"/>
    <col min="3085" max="3085" width="5.875" customWidth="1"/>
    <col min="3086" max="3086" width="11" customWidth="1"/>
    <col min="3087" max="3087" width="13" customWidth="1"/>
    <col min="3331" max="3331" width="4.875" customWidth="1"/>
    <col min="3336" max="3336" width="11.125" customWidth="1"/>
    <col min="3341" max="3341" width="5.875" customWidth="1"/>
    <col min="3342" max="3342" width="11" customWidth="1"/>
    <col min="3343" max="3343" width="13" customWidth="1"/>
    <col min="3587" max="3587" width="4.875" customWidth="1"/>
    <col min="3592" max="3592" width="11.125" customWidth="1"/>
    <col min="3597" max="3597" width="5.875" customWidth="1"/>
    <col min="3598" max="3598" width="11" customWidth="1"/>
    <col min="3599" max="3599" width="13" customWidth="1"/>
    <col min="3843" max="3843" width="4.875" customWidth="1"/>
    <col min="3848" max="3848" width="11.125" customWidth="1"/>
    <col min="3853" max="3853" width="5.875" customWidth="1"/>
    <col min="3854" max="3854" width="11" customWidth="1"/>
    <col min="3855" max="3855" width="13" customWidth="1"/>
    <col min="4099" max="4099" width="4.875" customWidth="1"/>
    <col min="4104" max="4104" width="11.125" customWidth="1"/>
    <col min="4109" max="4109" width="5.875" customWidth="1"/>
    <col min="4110" max="4110" width="11" customWidth="1"/>
    <col min="4111" max="4111" width="13" customWidth="1"/>
    <col min="4355" max="4355" width="4.875" customWidth="1"/>
    <col min="4360" max="4360" width="11.125" customWidth="1"/>
    <col min="4365" max="4365" width="5.875" customWidth="1"/>
    <col min="4366" max="4366" width="11" customWidth="1"/>
    <col min="4367" max="4367" width="13" customWidth="1"/>
    <col min="4611" max="4611" width="4.875" customWidth="1"/>
    <col min="4616" max="4616" width="11.125" customWidth="1"/>
    <col min="4621" max="4621" width="5.875" customWidth="1"/>
    <col min="4622" max="4622" width="11" customWidth="1"/>
    <col min="4623" max="4623" width="13" customWidth="1"/>
    <col min="4867" max="4867" width="4.875" customWidth="1"/>
    <col min="4872" max="4872" width="11.125" customWidth="1"/>
    <col min="4877" max="4877" width="5.875" customWidth="1"/>
    <col min="4878" max="4878" width="11" customWidth="1"/>
    <col min="4879" max="4879" width="13" customWidth="1"/>
    <col min="5123" max="5123" width="4.875" customWidth="1"/>
    <col min="5128" max="5128" width="11.125" customWidth="1"/>
    <col min="5133" max="5133" width="5.875" customWidth="1"/>
    <col min="5134" max="5134" width="11" customWidth="1"/>
    <col min="5135" max="5135" width="13" customWidth="1"/>
    <col min="5379" max="5379" width="4.875" customWidth="1"/>
    <col min="5384" max="5384" width="11.125" customWidth="1"/>
    <col min="5389" max="5389" width="5.875" customWidth="1"/>
    <col min="5390" max="5390" width="11" customWidth="1"/>
    <col min="5391" max="5391" width="13" customWidth="1"/>
    <col min="5635" max="5635" width="4.875" customWidth="1"/>
    <col min="5640" max="5640" width="11.125" customWidth="1"/>
    <col min="5645" max="5645" width="5.875" customWidth="1"/>
    <col min="5646" max="5646" width="11" customWidth="1"/>
    <col min="5647" max="5647" width="13" customWidth="1"/>
    <col min="5891" max="5891" width="4.875" customWidth="1"/>
    <col min="5896" max="5896" width="11.125" customWidth="1"/>
    <col min="5901" max="5901" width="5.875" customWidth="1"/>
    <col min="5902" max="5902" width="11" customWidth="1"/>
    <col min="5903" max="5903" width="13" customWidth="1"/>
    <col min="6147" max="6147" width="4.875" customWidth="1"/>
    <col min="6152" max="6152" width="11.125" customWidth="1"/>
    <col min="6157" max="6157" width="5.875" customWidth="1"/>
    <col min="6158" max="6158" width="11" customWidth="1"/>
    <col min="6159" max="6159" width="13" customWidth="1"/>
    <col min="6403" max="6403" width="4.875" customWidth="1"/>
    <col min="6408" max="6408" width="11.125" customWidth="1"/>
    <col min="6413" max="6413" width="5.875" customWidth="1"/>
    <col min="6414" max="6414" width="11" customWidth="1"/>
    <col min="6415" max="6415" width="13" customWidth="1"/>
    <col min="6659" max="6659" width="4.875" customWidth="1"/>
    <col min="6664" max="6664" width="11.125" customWidth="1"/>
    <col min="6669" max="6669" width="5.875" customWidth="1"/>
    <col min="6670" max="6670" width="11" customWidth="1"/>
    <col min="6671" max="6671" width="13" customWidth="1"/>
    <col min="6915" max="6915" width="4.875" customWidth="1"/>
    <col min="6920" max="6920" width="11.125" customWidth="1"/>
    <col min="6925" max="6925" width="5.875" customWidth="1"/>
    <col min="6926" max="6926" width="11" customWidth="1"/>
    <col min="6927" max="6927" width="13" customWidth="1"/>
    <col min="7171" max="7171" width="4.875" customWidth="1"/>
    <col min="7176" max="7176" width="11.125" customWidth="1"/>
    <col min="7181" max="7181" width="5.875" customWidth="1"/>
    <col min="7182" max="7182" width="11" customWidth="1"/>
    <col min="7183" max="7183" width="13" customWidth="1"/>
    <col min="7427" max="7427" width="4.875" customWidth="1"/>
    <col min="7432" max="7432" width="11.125" customWidth="1"/>
    <col min="7437" max="7437" width="5.875" customWidth="1"/>
    <col min="7438" max="7438" width="11" customWidth="1"/>
    <col min="7439" max="7439" width="13" customWidth="1"/>
    <col min="7683" max="7683" width="4.875" customWidth="1"/>
    <col min="7688" max="7688" width="11.125" customWidth="1"/>
    <col min="7693" max="7693" width="5.875" customWidth="1"/>
    <col min="7694" max="7694" width="11" customWidth="1"/>
    <col min="7695" max="7695" width="13" customWidth="1"/>
    <col min="7939" max="7939" width="4.875" customWidth="1"/>
    <col min="7944" max="7944" width="11.125" customWidth="1"/>
    <col min="7949" max="7949" width="5.875" customWidth="1"/>
    <col min="7950" max="7950" width="11" customWidth="1"/>
    <col min="7951" max="7951" width="13" customWidth="1"/>
    <col min="8195" max="8195" width="4.875" customWidth="1"/>
    <col min="8200" max="8200" width="11.125" customWidth="1"/>
    <col min="8205" max="8205" width="5.875" customWidth="1"/>
    <col min="8206" max="8206" width="11" customWidth="1"/>
    <col min="8207" max="8207" width="13" customWidth="1"/>
    <col min="8451" max="8451" width="4.875" customWidth="1"/>
    <col min="8456" max="8456" width="11.125" customWidth="1"/>
    <col min="8461" max="8461" width="5.875" customWidth="1"/>
    <col min="8462" max="8462" width="11" customWidth="1"/>
    <col min="8463" max="8463" width="13" customWidth="1"/>
    <col min="8707" max="8707" width="4.875" customWidth="1"/>
    <col min="8712" max="8712" width="11.125" customWidth="1"/>
    <col min="8717" max="8717" width="5.875" customWidth="1"/>
    <col min="8718" max="8718" width="11" customWidth="1"/>
    <col min="8719" max="8719" width="13" customWidth="1"/>
    <col min="8963" max="8963" width="4.875" customWidth="1"/>
    <col min="8968" max="8968" width="11.125" customWidth="1"/>
    <col min="8973" max="8973" width="5.875" customWidth="1"/>
    <col min="8974" max="8974" width="11" customWidth="1"/>
    <col min="8975" max="8975" width="13" customWidth="1"/>
    <col min="9219" max="9219" width="4.875" customWidth="1"/>
    <col min="9224" max="9224" width="11.125" customWidth="1"/>
    <col min="9229" max="9229" width="5.875" customWidth="1"/>
    <col min="9230" max="9230" width="11" customWidth="1"/>
    <col min="9231" max="9231" width="13" customWidth="1"/>
    <col min="9475" max="9475" width="4.875" customWidth="1"/>
    <col min="9480" max="9480" width="11.125" customWidth="1"/>
    <col min="9485" max="9485" width="5.875" customWidth="1"/>
    <col min="9486" max="9486" width="11" customWidth="1"/>
    <col min="9487" max="9487" width="13" customWidth="1"/>
    <col min="9731" max="9731" width="4.875" customWidth="1"/>
    <col min="9736" max="9736" width="11.125" customWidth="1"/>
    <col min="9741" max="9741" width="5.875" customWidth="1"/>
    <col min="9742" max="9742" width="11" customWidth="1"/>
    <col min="9743" max="9743" width="13" customWidth="1"/>
    <col min="9987" max="9987" width="4.875" customWidth="1"/>
    <col min="9992" max="9992" width="11.125" customWidth="1"/>
    <col min="9997" max="9997" width="5.875" customWidth="1"/>
    <col min="9998" max="9998" width="11" customWidth="1"/>
    <col min="9999" max="9999" width="13" customWidth="1"/>
    <col min="10243" max="10243" width="4.875" customWidth="1"/>
    <col min="10248" max="10248" width="11.125" customWidth="1"/>
    <col min="10253" max="10253" width="5.875" customWidth="1"/>
    <col min="10254" max="10254" width="11" customWidth="1"/>
    <col min="10255" max="10255" width="13" customWidth="1"/>
    <col min="10499" max="10499" width="4.875" customWidth="1"/>
    <col min="10504" max="10504" width="11.125" customWidth="1"/>
    <col min="10509" max="10509" width="5.875" customWidth="1"/>
    <col min="10510" max="10510" width="11" customWidth="1"/>
    <col min="10511" max="10511" width="13" customWidth="1"/>
    <col min="10755" max="10755" width="4.875" customWidth="1"/>
    <col min="10760" max="10760" width="11.125" customWidth="1"/>
    <col min="10765" max="10765" width="5.875" customWidth="1"/>
    <col min="10766" max="10766" width="11" customWidth="1"/>
    <col min="10767" max="10767" width="13" customWidth="1"/>
    <col min="11011" max="11011" width="4.875" customWidth="1"/>
    <col min="11016" max="11016" width="11.125" customWidth="1"/>
    <col min="11021" max="11021" width="5.875" customWidth="1"/>
    <col min="11022" max="11022" width="11" customWidth="1"/>
    <col min="11023" max="11023" width="13" customWidth="1"/>
    <col min="11267" max="11267" width="4.875" customWidth="1"/>
    <col min="11272" max="11272" width="11.125" customWidth="1"/>
    <col min="11277" max="11277" width="5.875" customWidth="1"/>
    <col min="11278" max="11278" width="11" customWidth="1"/>
    <col min="11279" max="11279" width="13" customWidth="1"/>
    <col min="11523" max="11523" width="4.875" customWidth="1"/>
    <col min="11528" max="11528" width="11.125" customWidth="1"/>
    <col min="11533" max="11533" width="5.875" customWidth="1"/>
    <col min="11534" max="11534" width="11" customWidth="1"/>
    <col min="11535" max="11535" width="13" customWidth="1"/>
    <col min="11779" max="11779" width="4.875" customWidth="1"/>
    <col min="11784" max="11784" width="11.125" customWidth="1"/>
    <col min="11789" max="11789" width="5.875" customWidth="1"/>
    <col min="11790" max="11790" width="11" customWidth="1"/>
    <col min="11791" max="11791" width="13" customWidth="1"/>
    <col min="12035" max="12035" width="4.875" customWidth="1"/>
    <col min="12040" max="12040" width="11.125" customWidth="1"/>
    <col min="12045" max="12045" width="5.875" customWidth="1"/>
    <col min="12046" max="12046" width="11" customWidth="1"/>
    <col min="12047" max="12047" width="13" customWidth="1"/>
    <col min="12291" max="12291" width="4.875" customWidth="1"/>
    <col min="12296" max="12296" width="11.125" customWidth="1"/>
    <col min="12301" max="12301" width="5.875" customWidth="1"/>
    <col min="12302" max="12302" width="11" customWidth="1"/>
    <col min="12303" max="12303" width="13" customWidth="1"/>
    <col min="12547" max="12547" width="4.875" customWidth="1"/>
    <col min="12552" max="12552" width="11.125" customWidth="1"/>
    <col min="12557" max="12557" width="5.875" customWidth="1"/>
    <col min="12558" max="12558" width="11" customWidth="1"/>
    <col min="12559" max="12559" width="13" customWidth="1"/>
    <col min="12803" max="12803" width="4.875" customWidth="1"/>
    <col min="12808" max="12808" width="11.125" customWidth="1"/>
    <col min="12813" max="12813" width="5.875" customWidth="1"/>
    <col min="12814" max="12814" width="11" customWidth="1"/>
    <col min="12815" max="12815" width="13" customWidth="1"/>
    <col min="13059" max="13059" width="4.875" customWidth="1"/>
    <col min="13064" max="13064" width="11.125" customWidth="1"/>
    <col min="13069" max="13069" width="5.875" customWidth="1"/>
    <col min="13070" max="13070" width="11" customWidth="1"/>
    <col min="13071" max="13071" width="13" customWidth="1"/>
    <col min="13315" max="13315" width="4.875" customWidth="1"/>
    <col min="13320" max="13320" width="11.125" customWidth="1"/>
    <col min="13325" max="13325" width="5.875" customWidth="1"/>
    <col min="13326" max="13326" width="11" customWidth="1"/>
    <col min="13327" max="13327" width="13" customWidth="1"/>
    <col min="13571" max="13571" width="4.875" customWidth="1"/>
    <col min="13576" max="13576" width="11.125" customWidth="1"/>
    <col min="13581" max="13581" width="5.875" customWidth="1"/>
    <col min="13582" max="13582" width="11" customWidth="1"/>
    <col min="13583" max="13583" width="13" customWidth="1"/>
    <col min="13827" max="13827" width="4.875" customWidth="1"/>
    <col min="13832" max="13832" width="11.125" customWidth="1"/>
    <col min="13837" max="13837" width="5.875" customWidth="1"/>
    <col min="13838" max="13838" width="11" customWidth="1"/>
    <col min="13839" max="13839" width="13" customWidth="1"/>
    <col min="14083" max="14083" width="4.875" customWidth="1"/>
    <col min="14088" max="14088" width="11.125" customWidth="1"/>
    <col min="14093" max="14093" width="5.875" customWidth="1"/>
    <col min="14094" max="14094" width="11" customWidth="1"/>
    <col min="14095" max="14095" width="13" customWidth="1"/>
    <col min="14339" max="14339" width="4.875" customWidth="1"/>
    <col min="14344" max="14344" width="11.125" customWidth="1"/>
    <col min="14349" max="14349" width="5.875" customWidth="1"/>
    <col min="14350" max="14350" width="11" customWidth="1"/>
    <col min="14351" max="14351" width="13" customWidth="1"/>
    <col min="14595" max="14595" width="4.875" customWidth="1"/>
    <col min="14600" max="14600" width="11.125" customWidth="1"/>
    <col min="14605" max="14605" width="5.875" customWidth="1"/>
    <col min="14606" max="14606" width="11" customWidth="1"/>
    <col min="14607" max="14607" width="13" customWidth="1"/>
    <col min="14851" max="14851" width="4.875" customWidth="1"/>
    <col min="14856" max="14856" width="11.125" customWidth="1"/>
    <col min="14861" max="14861" width="5.875" customWidth="1"/>
    <col min="14862" max="14862" width="11" customWidth="1"/>
    <col min="14863" max="14863" width="13" customWidth="1"/>
    <col min="15107" max="15107" width="4.875" customWidth="1"/>
    <col min="15112" max="15112" width="11.125" customWidth="1"/>
    <col min="15117" max="15117" width="5.875" customWidth="1"/>
    <col min="15118" max="15118" width="11" customWidth="1"/>
    <col min="15119" max="15119" width="13" customWidth="1"/>
    <col min="15363" max="15363" width="4.875" customWidth="1"/>
    <col min="15368" max="15368" width="11.125" customWidth="1"/>
    <col min="15373" max="15373" width="5.875" customWidth="1"/>
    <col min="15374" max="15374" width="11" customWidth="1"/>
    <col min="15375" max="15375" width="13" customWidth="1"/>
    <col min="15619" max="15619" width="4.875" customWidth="1"/>
    <col min="15624" max="15624" width="11.125" customWidth="1"/>
    <col min="15629" max="15629" width="5.875" customWidth="1"/>
    <col min="15630" max="15630" width="11" customWidth="1"/>
    <col min="15631" max="15631" width="13" customWidth="1"/>
    <col min="15875" max="15875" width="4.875" customWidth="1"/>
    <col min="15880" max="15880" width="11.125" customWidth="1"/>
    <col min="15885" max="15885" width="5.875" customWidth="1"/>
    <col min="15886" max="15886" width="11" customWidth="1"/>
    <col min="15887" max="15887" width="13" customWidth="1"/>
    <col min="16131" max="16131" width="4.875" customWidth="1"/>
    <col min="16136" max="16136" width="11.125" customWidth="1"/>
    <col min="16141" max="16141" width="5.875" customWidth="1"/>
    <col min="16142" max="16142" width="11" customWidth="1"/>
    <col min="16143" max="16143" width="13" customWidth="1"/>
  </cols>
  <sheetData>
    <row r="1" spans="1:17" s="1" customFormat="1" ht="18.75" customHeight="1" x14ac:dyDescent="0.2">
      <c r="A1" s="41"/>
      <c r="B1" s="41"/>
      <c r="C1" s="41"/>
      <c r="D1" s="41"/>
      <c r="E1" s="41"/>
      <c r="F1" s="41"/>
      <c r="G1" s="41"/>
      <c r="H1" s="42"/>
      <c r="I1" s="42"/>
      <c r="J1" s="42"/>
      <c r="K1" s="42"/>
      <c r="L1" s="113" t="s">
        <v>0</v>
      </c>
      <c r="M1" s="113"/>
      <c r="N1" s="113"/>
      <c r="O1" s="113"/>
    </row>
    <row r="2" spans="1:17" s="1" customFormat="1" ht="20.100000000000001" customHeight="1" thickBot="1" x14ac:dyDescent="0.25">
      <c r="A2" s="42"/>
      <c r="B2" s="42"/>
      <c r="C2" s="42"/>
      <c r="D2" s="42"/>
      <c r="E2" s="42"/>
      <c r="F2" s="42"/>
      <c r="G2" s="42"/>
      <c r="H2" s="42"/>
      <c r="I2" s="42"/>
      <c r="J2" s="42"/>
      <c r="K2" s="42"/>
      <c r="L2" s="42"/>
      <c r="M2" s="114" t="s">
        <v>1</v>
      </c>
      <c r="N2" s="115"/>
      <c r="O2" s="116"/>
    </row>
    <row r="3" spans="1:17" s="1" customFormat="1" ht="15.75" customHeight="1" x14ac:dyDescent="0.2">
      <c r="A3" s="43" t="s">
        <v>13</v>
      </c>
      <c r="B3" s="44"/>
      <c r="C3" s="44"/>
      <c r="D3" s="44"/>
      <c r="E3" s="44"/>
      <c r="F3" s="44"/>
      <c r="G3" s="44"/>
      <c r="H3" s="44"/>
      <c r="I3" s="44"/>
      <c r="J3" s="44"/>
      <c r="K3" s="45"/>
      <c r="L3" s="46"/>
      <c r="M3" s="117"/>
      <c r="N3" s="118"/>
      <c r="O3" s="119"/>
      <c r="P3" s="2"/>
      <c r="Q3" s="2"/>
    </row>
    <row r="4" spans="1:17" s="1" customFormat="1" ht="15.75" customHeight="1" x14ac:dyDescent="0.2">
      <c r="A4" s="47"/>
      <c r="B4" s="126">
        <f>基本!$C$1</f>
        <v>0</v>
      </c>
      <c r="C4" s="126"/>
      <c r="D4" s="126"/>
      <c r="E4" s="126"/>
      <c r="F4" s="126"/>
      <c r="G4" s="126"/>
      <c r="H4" s="126"/>
      <c r="I4" s="126"/>
      <c r="J4" s="126"/>
      <c r="K4" s="48"/>
      <c r="L4" s="46"/>
      <c r="M4" s="120"/>
      <c r="N4" s="121"/>
      <c r="O4" s="122"/>
    </row>
    <row r="5" spans="1:17" s="1" customFormat="1" ht="15.75" customHeight="1" x14ac:dyDescent="0.2">
      <c r="A5" s="47"/>
      <c r="B5" s="126"/>
      <c r="C5" s="126"/>
      <c r="D5" s="126"/>
      <c r="E5" s="126"/>
      <c r="F5" s="126"/>
      <c r="G5" s="126"/>
      <c r="H5" s="126"/>
      <c r="I5" s="126"/>
      <c r="J5" s="126"/>
      <c r="K5" s="48"/>
      <c r="L5" s="46"/>
      <c r="M5" s="123"/>
      <c r="N5" s="124"/>
      <c r="O5" s="125"/>
    </row>
    <row r="6" spans="1:17" s="1" customFormat="1" ht="14.25" customHeight="1" thickBot="1" x14ac:dyDescent="0.25">
      <c r="A6" s="49"/>
      <c r="B6" s="102"/>
      <c r="C6" s="102"/>
      <c r="D6" s="102"/>
      <c r="E6" s="102"/>
      <c r="F6" s="102"/>
      <c r="G6" s="102"/>
      <c r="H6" s="102"/>
      <c r="I6" s="102"/>
      <c r="J6" s="102"/>
      <c r="K6" s="50"/>
      <c r="L6" s="46"/>
      <c r="M6" s="127" t="s">
        <v>2</v>
      </c>
      <c r="N6" s="127"/>
      <c r="O6" s="127"/>
    </row>
    <row r="7" spans="1:17" s="3" customFormat="1" ht="13.5" customHeight="1" thickBot="1" x14ac:dyDescent="0.45">
      <c r="A7" s="51"/>
      <c r="B7" s="51"/>
      <c r="C7" s="51"/>
      <c r="D7" s="51"/>
      <c r="E7" s="51"/>
      <c r="F7" s="51"/>
      <c r="G7" s="51"/>
      <c r="H7" s="51"/>
      <c r="I7" s="51"/>
      <c r="J7" s="51"/>
      <c r="K7" s="51"/>
      <c r="L7" s="51"/>
      <c r="M7" s="128"/>
      <c r="N7" s="128"/>
      <c r="O7" s="128"/>
    </row>
    <row r="8" spans="1:17" s="1" customFormat="1" ht="30" customHeight="1" thickBot="1" x14ac:dyDescent="0.25">
      <c r="A8" s="46"/>
      <c r="B8" s="107" t="s">
        <v>15</v>
      </c>
      <c r="C8" s="108"/>
      <c r="D8" s="107" t="s">
        <v>16</v>
      </c>
      <c r="E8" s="108"/>
      <c r="F8" s="107" t="s">
        <v>17</v>
      </c>
      <c r="G8" s="108"/>
      <c r="H8" s="52"/>
      <c r="I8" s="52"/>
      <c r="J8" s="53"/>
      <c r="K8" s="46"/>
      <c r="L8" s="46"/>
      <c r="M8" s="46"/>
      <c r="N8" s="46"/>
      <c r="O8" s="46"/>
    </row>
    <row r="9" spans="1:17" s="1" customFormat="1" ht="14.25" customHeight="1" x14ac:dyDescent="0.2">
      <c r="A9" s="46"/>
      <c r="B9" s="54"/>
      <c r="C9" s="54"/>
      <c r="D9" s="54"/>
      <c r="E9" s="54"/>
      <c r="F9" s="54"/>
      <c r="G9" s="52"/>
      <c r="H9" s="52"/>
      <c r="I9" s="52"/>
      <c r="J9" s="53"/>
      <c r="K9" s="46"/>
      <c r="L9" s="46"/>
      <c r="M9" s="46"/>
      <c r="N9" s="46"/>
      <c r="O9" s="46"/>
    </row>
    <row r="10" spans="1:17" s="1" customFormat="1" ht="24.75" customHeight="1" x14ac:dyDescent="0.2">
      <c r="A10" s="138" t="s">
        <v>19</v>
      </c>
      <c r="B10" s="138"/>
      <c r="C10" s="138"/>
      <c r="D10" s="138"/>
      <c r="E10" s="138"/>
      <c r="F10" s="138"/>
      <c r="G10" s="138"/>
      <c r="H10" s="138"/>
      <c r="I10" s="138"/>
      <c r="J10" s="138"/>
      <c r="K10" s="138"/>
      <c r="L10" s="138"/>
      <c r="M10" s="138"/>
      <c r="N10" s="138"/>
      <c r="O10" s="138"/>
    </row>
    <row r="11" spans="1:17" s="1" customFormat="1" ht="24.75" customHeight="1" x14ac:dyDescent="0.2">
      <c r="A11" s="138"/>
      <c r="B11" s="138"/>
      <c r="C11" s="138"/>
      <c r="D11" s="138"/>
      <c r="E11" s="138"/>
      <c r="F11" s="138"/>
      <c r="G11" s="138"/>
      <c r="H11" s="138"/>
      <c r="I11" s="138"/>
      <c r="J11" s="138"/>
      <c r="K11" s="138"/>
      <c r="L11" s="138"/>
      <c r="M11" s="138"/>
      <c r="N11" s="138"/>
      <c r="O11" s="138"/>
    </row>
    <row r="12" spans="1:17" s="1" customFormat="1" ht="14.25" customHeight="1" thickBot="1" x14ac:dyDescent="0.25">
      <c r="A12" s="46"/>
      <c r="B12" s="55"/>
      <c r="C12" s="55"/>
      <c r="D12" s="55"/>
      <c r="E12" s="55"/>
      <c r="F12" s="55"/>
      <c r="G12" s="55"/>
      <c r="H12" s="55"/>
      <c r="I12" s="55"/>
      <c r="J12" s="55"/>
      <c r="K12" s="55"/>
      <c r="L12" s="55"/>
      <c r="M12" s="55"/>
      <c r="N12" s="55"/>
      <c r="O12" s="55"/>
    </row>
    <row r="13" spans="1:17" s="4" customFormat="1" ht="30" customHeight="1" x14ac:dyDescent="0.4">
      <c r="A13" s="56" t="s">
        <v>3</v>
      </c>
      <c r="B13" s="109" t="s">
        <v>4</v>
      </c>
      <c r="C13" s="110"/>
      <c r="D13" s="110"/>
      <c r="E13" s="110"/>
      <c r="F13" s="110"/>
      <c r="G13" s="111"/>
      <c r="H13" s="57" t="s">
        <v>14</v>
      </c>
      <c r="I13" s="109" t="s">
        <v>5</v>
      </c>
      <c r="J13" s="110"/>
      <c r="K13" s="110"/>
      <c r="L13" s="110"/>
      <c r="M13" s="112"/>
      <c r="N13" s="65" t="s">
        <v>18</v>
      </c>
      <c r="O13" s="58" t="s">
        <v>6</v>
      </c>
    </row>
    <row r="14" spans="1:17" s="4" customFormat="1" ht="17.100000000000001" customHeight="1" x14ac:dyDescent="0.4">
      <c r="A14" s="75">
        <v>1</v>
      </c>
      <c r="B14" s="129" cm="1">
        <f t="array" ref="B14">INDEX(基本!$C:$C,3+INT((ROW()-14)/2))</f>
        <v>0</v>
      </c>
      <c r="C14" s="130"/>
      <c r="D14" s="130"/>
      <c r="E14" s="130"/>
      <c r="F14" s="130"/>
      <c r="G14" s="131"/>
      <c r="H14" s="80" cm="1">
        <f t="array" ref="H14">INDEX(基本!$D:$D,3+INT((ROW()-14)/2))</f>
        <v>0</v>
      </c>
      <c r="I14" s="82" cm="1">
        <f t="array" ref="I14">INDEX(基本!$E:$E,3+INT((ROW()-14)/2))</f>
        <v>0</v>
      </c>
      <c r="J14" s="83"/>
      <c r="K14" s="83"/>
      <c r="L14" s="83"/>
      <c r="M14" s="84"/>
      <c r="N14" s="88"/>
      <c r="O14" s="105"/>
    </row>
    <row r="15" spans="1:17" s="5" customFormat="1" ht="42.75" customHeight="1" x14ac:dyDescent="0.15">
      <c r="A15" s="76"/>
      <c r="B15" s="135" cm="1">
        <f t="array" ref="B15">INDEX(基本!$B:$B,3+INT((ROW()-15)/2))</f>
        <v>0</v>
      </c>
      <c r="C15" s="136"/>
      <c r="D15" s="136"/>
      <c r="E15" s="136"/>
      <c r="F15" s="136"/>
      <c r="G15" s="137"/>
      <c r="H15" s="81"/>
      <c r="I15" s="85"/>
      <c r="J15" s="86"/>
      <c r="K15" s="86"/>
      <c r="L15" s="86"/>
      <c r="M15" s="87"/>
      <c r="N15" s="89"/>
      <c r="O15" s="106"/>
    </row>
    <row r="16" spans="1:17" s="5" customFormat="1" ht="17.100000000000001" customHeight="1" x14ac:dyDescent="0.15">
      <c r="A16" s="75">
        <v>2</v>
      </c>
      <c r="B16" s="129" cm="1">
        <f t="array" ref="B16">INDEX(基本!$C:$C,3+INT((ROW()-14)/2))</f>
        <v>0</v>
      </c>
      <c r="C16" s="130"/>
      <c r="D16" s="130"/>
      <c r="E16" s="130"/>
      <c r="F16" s="130"/>
      <c r="G16" s="131"/>
      <c r="H16" s="80" cm="1">
        <f t="array" ref="H16">INDEX(基本!$D:$D,3+INT((ROW()-14)/2))</f>
        <v>0</v>
      </c>
      <c r="I16" s="82" cm="1">
        <f t="array" ref="I16">INDEX(基本!$E:$E,3+INT((ROW()-14)/2))</f>
        <v>0</v>
      </c>
      <c r="J16" s="83"/>
      <c r="K16" s="83"/>
      <c r="L16" s="83"/>
      <c r="M16" s="84"/>
      <c r="N16" s="88"/>
      <c r="O16" s="105"/>
    </row>
    <row r="17" spans="1:15" s="5" customFormat="1" ht="42.75" customHeight="1" x14ac:dyDescent="0.15">
      <c r="A17" s="76"/>
      <c r="B17" s="135" cm="1">
        <f t="array" ref="B17">INDEX(基本!$B:$B,3+INT((ROW()-15)/2))</f>
        <v>0</v>
      </c>
      <c r="C17" s="136"/>
      <c r="D17" s="136"/>
      <c r="E17" s="136"/>
      <c r="F17" s="136"/>
      <c r="G17" s="137"/>
      <c r="H17" s="81"/>
      <c r="I17" s="85"/>
      <c r="J17" s="86"/>
      <c r="K17" s="86"/>
      <c r="L17" s="86"/>
      <c r="M17" s="87"/>
      <c r="N17" s="89"/>
      <c r="O17" s="106"/>
    </row>
    <row r="18" spans="1:15" s="5" customFormat="1" ht="17.100000000000001" customHeight="1" x14ac:dyDescent="0.15">
      <c r="A18" s="75">
        <v>3</v>
      </c>
      <c r="B18" s="129" cm="1">
        <f t="array" ref="B18">INDEX(基本!$C:$C,3+INT((ROW()-14)/2))</f>
        <v>0</v>
      </c>
      <c r="C18" s="130"/>
      <c r="D18" s="130"/>
      <c r="E18" s="130"/>
      <c r="F18" s="130"/>
      <c r="G18" s="131"/>
      <c r="H18" s="80" cm="1">
        <f t="array" ref="H18">INDEX(基本!$D:$D,3+INT((ROW()-14)/2))</f>
        <v>0</v>
      </c>
      <c r="I18" s="82" cm="1">
        <f t="array" ref="I18">INDEX(基本!$E:$E,3+INT((ROW()-14)/2))</f>
        <v>0</v>
      </c>
      <c r="J18" s="83"/>
      <c r="K18" s="83"/>
      <c r="L18" s="83"/>
      <c r="M18" s="84"/>
      <c r="N18" s="88"/>
      <c r="O18" s="105"/>
    </row>
    <row r="19" spans="1:15" s="5" customFormat="1" ht="42.75" customHeight="1" x14ac:dyDescent="0.15">
      <c r="A19" s="76"/>
      <c r="B19" s="135" cm="1">
        <f t="array" ref="B19">INDEX(基本!$B:$B,3+INT((ROW()-15)/2))</f>
        <v>0</v>
      </c>
      <c r="C19" s="136"/>
      <c r="D19" s="136"/>
      <c r="E19" s="136"/>
      <c r="F19" s="136"/>
      <c r="G19" s="137"/>
      <c r="H19" s="81"/>
      <c r="I19" s="85"/>
      <c r="J19" s="86"/>
      <c r="K19" s="86"/>
      <c r="L19" s="86"/>
      <c r="M19" s="87"/>
      <c r="N19" s="89"/>
      <c r="O19" s="106"/>
    </row>
    <row r="20" spans="1:15" s="5" customFormat="1" ht="17.100000000000001" customHeight="1" x14ac:dyDescent="0.15">
      <c r="A20" s="75">
        <v>4</v>
      </c>
      <c r="B20" s="129" cm="1">
        <f t="array" ref="B20">INDEX(基本!$C:$C,3+INT((ROW()-14)/2))</f>
        <v>0</v>
      </c>
      <c r="C20" s="130"/>
      <c r="D20" s="130"/>
      <c r="E20" s="130"/>
      <c r="F20" s="130"/>
      <c r="G20" s="131"/>
      <c r="H20" s="80" cm="1">
        <f t="array" ref="H20">INDEX(基本!$D:$D,3+INT((ROW()-14)/2))</f>
        <v>0</v>
      </c>
      <c r="I20" s="82" cm="1">
        <f t="array" ref="I20">INDEX(基本!$E:$E,3+INT((ROW()-14)/2))</f>
        <v>0</v>
      </c>
      <c r="J20" s="83"/>
      <c r="K20" s="83"/>
      <c r="L20" s="83"/>
      <c r="M20" s="84"/>
      <c r="N20" s="88"/>
      <c r="O20" s="90"/>
    </row>
    <row r="21" spans="1:15" s="5" customFormat="1" ht="42.75" customHeight="1" x14ac:dyDescent="0.15">
      <c r="A21" s="76"/>
      <c r="B21" s="135" cm="1">
        <f t="array" ref="B21">INDEX(基本!$B:$B,3+INT((ROW()-15)/2))</f>
        <v>0</v>
      </c>
      <c r="C21" s="136"/>
      <c r="D21" s="136"/>
      <c r="E21" s="136"/>
      <c r="F21" s="136"/>
      <c r="G21" s="137"/>
      <c r="H21" s="81"/>
      <c r="I21" s="85"/>
      <c r="J21" s="86"/>
      <c r="K21" s="86"/>
      <c r="L21" s="86"/>
      <c r="M21" s="87"/>
      <c r="N21" s="89"/>
      <c r="O21" s="91"/>
    </row>
    <row r="22" spans="1:15" s="5" customFormat="1" ht="17.100000000000001" customHeight="1" x14ac:dyDescent="0.15">
      <c r="A22" s="75">
        <v>5</v>
      </c>
      <c r="B22" s="129" cm="1">
        <f t="array" ref="B22">INDEX(基本!$C:$C,3+INT((ROW()-14)/2))</f>
        <v>0</v>
      </c>
      <c r="C22" s="130"/>
      <c r="D22" s="130"/>
      <c r="E22" s="130"/>
      <c r="F22" s="130"/>
      <c r="G22" s="131"/>
      <c r="H22" s="80" cm="1">
        <f t="array" ref="H22">INDEX(基本!$D:$D,3+INT((ROW()-14)/2))</f>
        <v>0</v>
      </c>
      <c r="I22" s="82" cm="1">
        <f t="array" ref="I22">INDEX(基本!$E:$E,3+INT((ROW()-14)/2))</f>
        <v>0</v>
      </c>
      <c r="J22" s="83"/>
      <c r="K22" s="83"/>
      <c r="L22" s="83"/>
      <c r="M22" s="84"/>
      <c r="N22" s="88"/>
      <c r="O22" s="90"/>
    </row>
    <row r="23" spans="1:15" s="5" customFormat="1" ht="42.75" customHeight="1" x14ac:dyDescent="0.15">
      <c r="A23" s="76"/>
      <c r="B23" s="135" cm="1">
        <f t="array" ref="B23">INDEX(基本!$B:$B,3+INT((ROW()-15)/2))</f>
        <v>0</v>
      </c>
      <c r="C23" s="136"/>
      <c r="D23" s="136"/>
      <c r="E23" s="136"/>
      <c r="F23" s="136"/>
      <c r="G23" s="137"/>
      <c r="H23" s="81"/>
      <c r="I23" s="85"/>
      <c r="J23" s="86"/>
      <c r="K23" s="86"/>
      <c r="L23" s="86"/>
      <c r="M23" s="87"/>
      <c r="N23" s="89"/>
      <c r="O23" s="91"/>
    </row>
    <row r="24" spans="1:15" s="5" customFormat="1" ht="17.100000000000001" customHeight="1" x14ac:dyDescent="0.15">
      <c r="A24" s="75">
        <v>6</v>
      </c>
      <c r="B24" s="129" cm="1">
        <f t="array" ref="B24">INDEX(基本!$C:$C,3+INT((ROW()-14)/2))</f>
        <v>0</v>
      </c>
      <c r="C24" s="130"/>
      <c r="D24" s="130"/>
      <c r="E24" s="130"/>
      <c r="F24" s="130"/>
      <c r="G24" s="131"/>
      <c r="H24" s="80" cm="1">
        <f t="array" ref="H24">INDEX(基本!$D:$D,3+INT((ROW()-14)/2))</f>
        <v>0</v>
      </c>
      <c r="I24" s="82" cm="1">
        <f t="array" ref="I24">INDEX(基本!$E:$E,3+INT((ROW()-14)/2))</f>
        <v>0</v>
      </c>
      <c r="J24" s="83"/>
      <c r="K24" s="83"/>
      <c r="L24" s="83"/>
      <c r="M24" s="84"/>
      <c r="N24" s="88"/>
      <c r="O24" s="90"/>
    </row>
    <row r="25" spans="1:15" s="5" customFormat="1" ht="42.75" customHeight="1" x14ac:dyDescent="0.15">
      <c r="A25" s="76"/>
      <c r="B25" s="135" cm="1">
        <f t="array" ref="B25">INDEX(基本!$B:$B,3+INT((ROW()-15)/2))</f>
        <v>0</v>
      </c>
      <c r="C25" s="136"/>
      <c r="D25" s="136"/>
      <c r="E25" s="136"/>
      <c r="F25" s="136"/>
      <c r="G25" s="137"/>
      <c r="H25" s="81"/>
      <c r="I25" s="85"/>
      <c r="J25" s="86"/>
      <c r="K25" s="86"/>
      <c r="L25" s="86"/>
      <c r="M25" s="87"/>
      <c r="N25" s="89"/>
      <c r="O25" s="91"/>
    </row>
    <row r="26" spans="1:15" s="5" customFormat="1" ht="17.100000000000001" customHeight="1" x14ac:dyDescent="0.15">
      <c r="A26" s="75">
        <v>7</v>
      </c>
      <c r="B26" s="129" cm="1">
        <f t="array" ref="B26">INDEX(基本!$C:$C,3+INT((ROW()-14)/2))</f>
        <v>0</v>
      </c>
      <c r="C26" s="130"/>
      <c r="D26" s="130"/>
      <c r="E26" s="130"/>
      <c r="F26" s="130"/>
      <c r="G26" s="131"/>
      <c r="H26" s="80" cm="1">
        <f t="array" ref="H26">INDEX(基本!$D:$D,3+INT((ROW()-14)/2))</f>
        <v>0</v>
      </c>
      <c r="I26" s="82" cm="1">
        <f t="array" ref="I26">INDEX(基本!$E:$E,3+INT((ROW()-14)/2))</f>
        <v>0</v>
      </c>
      <c r="J26" s="83"/>
      <c r="K26" s="83"/>
      <c r="L26" s="83"/>
      <c r="M26" s="84"/>
      <c r="N26" s="88"/>
      <c r="O26" s="90"/>
    </row>
    <row r="27" spans="1:15" s="5" customFormat="1" ht="42.75" customHeight="1" x14ac:dyDescent="0.15">
      <c r="A27" s="76"/>
      <c r="B27" s="135" cm="1">
        <f t="array" ref="B27">INDEX(基本!$B:$B,3+INT((ROW()-15)/2))</f>
        <v>0</v>
      </c>
      <c r="C27" s="136"/>
      <c r="D27" s="136"/>
      <c r="E27" s="136"/>
      <c r="F27" s="136"/>
      <c r="G27" s="137"/>
      <c r="H27" s="81"/>
      <c r="I27" s="85"/>
      <c r="J27" s="86"/>
      <c r="K27" s="86"/>
      <c r="L27" s="86"/>
      <c r="M27" s="87"/>
      <c r="N27" s="89"/>
      <c r="O27" s="91"/>
    </row>
    <row r="28" spans="1:15" s="5" customFormat="1" ht="17.100000000000001" customHeight="1" x14ac:dyDescent="0.15">
      <c r="A28" s="75">
        <v>8</v>
      </c>
      <c r="B28" s="129" cm="1">
        <f t="array" ref="B28">INDEX(基本!$C:$C,3+INT((ROW()-14)/2))</f>
        <v>0</v>
      </c>
      <c r="C28" s="130"/>
      <c r="D28" s="130"/>
      <c r="E28" s="130"/>
      <c r="F28" s="130"/>
      <c r="G28" s="131"/>
      <c r="H28" s="80" cm="1">
        <f t="array" ref="H28">INDEX(基本!$D:$D,3+INT((ROW()-14)/2))</f>
        <v>0</v>
      </c>
      <c r="I28" s="82" cm="1">
        <f t="array" ref="I28">INDEX(基本!$E:$E,3+INT((ROW()-14)/2))</f>
        <v>0</v>
      </c>
      <c r="J28" s="83"/>
      <c r="K28" s="83"/>
      <c r="L28" s="83"/>
      <c r="M28" s="84"/>
      <c r="N28" s="88"/>
      <c r="O28" s="90"/>
    </row>
    <row r="29" spans="1:15" s="5" customFormat="1" ht="42.75" customHeight="1" x14ac:dyDescent="0.15">
      <c r="A29" s="76"/>
      <c r="B29" s="135" cm="1">
        <f t="array" ref="B29">INDEX(基本!$B:$B,3+INT((ROW()-15)/2))</f>
        <v>0</v>
      </c>
      <c r="C29" s="136"/>
      <c r="D29" s="136"/>
      <c r="E29" s="136"/>
      <c r="F29" s="136"/>
      <c r="G29" s="137"/>
      <c r="H29" s="81"/>
      <c r="I29" s="85"/>
      <c r="J29" s="86"/>
      <c r="K29" s="86"/>
      <c r="L29" s="86"/>
      <c r="M29" s="87"/>
      <c r="N29" s="89"/>
      <c r="O29" s="91"/>
    </row>
    <row r="30" spans="1:15" s="5" customFormat="1" ht="19.5" customHeight="1" x14ac:dyDescent="0.15">
      <c r="A30" s="75">
        <v>9</v>
      </c>
      <c r="B30" s="129" cm="1">
        <f t="array" ref="B30">INDEX(基本!$C:$C,3+INT((ROW()-14)/2))</f>
        <v>0</v>
      </c>
      <c r="C30" s="130"/>
      <c r="D30" s="130"/>
      <c r="E30" s="130"/>
      <c r="F30" s="130"/>
      <c r="G30" s="131"/>
      <c r="H30" s="80" cm="1">
        <f t="array" ref="H30">INDEX(基本!$D:$D,3+INT((ROW()-14)/2))</f>
        <v>0</v>
      </c>
      <c r="I30" s="82" cm="1">
        <f t="array" ref="I30">INDEX(基本!$E:$E,3+INT((ROW()-14)/2))</f>
        <v>0</v>
      </c>
      <c r="J30" s="83"/>
      <c r="K30" s="83"/>
      <c r="L30" s="83"/>
      <c r="M30" s="84"/>
      <c r="N30" s="88"/>
      <c r="O30" s="90"/>
    </row>
    <row r="31" spans="1:15" s="5" customFormat="1" ht="42.75" customHeight="1" x14ac:dyDescent="0.15">
      <c r="A31" s="76"/>
      <c r="B31" s="135" cm="1">
        <f t="array" ref="B31">INDEX(基本!$B:$B,3+INT((ROW()-15)/2))</f>
        <v>0</v>
      </c>
      <c r="C31" s="136"/>
      <c r="D31" s="136"/>
      <c r="E31" s="136"/>
      <c r="F31" s="136"/>
      <c r="G31" s="137"/>
      <c r="H31" s="81"/>
      <c r="I31" s="85"/>
      <c r="J31" s="86"/>
      <c r="K31" s="86"/>
      <c r="L31" s="86"/>
      <c r="M31" s="87"/>
      <c r="N31" s="89"/>
      <c r="O31" s="91"/>
    </row>
    <row r="32" spans="1:15" s="5" customFormat="1" ht="19.5" customHeight="1" x14ac:dyDescent="0.15">
      <c r="A32" s="75">
        <v>10</v>
      </c>
      <c r="B32" s="129" cm="1">
        <f t="array" ref="B32">INDEX(基本!$C:$C,3+INT((ROW()-14)/2))</f>
        <v>0</v>
      </c>
      <c r="C32" s="130"/>
      <c r="D32" s="130"/>
      <c r="E32" s="130"/>
      <c r="F32" s="130"/>
      <c r="G32" s="131"/>
      <c r="H32" s="80" cm="1">
        <f t="array" ref="H32">INDEX(基本!$D:$D,3+INT((ROW()-14)/2))</f>
        <v>0</v>
      </c>
      <c r="I32" s="82" cm="1">
        <f t="array" ref="I32">INDEX(基本!$E:$E,3+INT((ROW()-14)/2))</f>
        <v>0</v>
      </c>
      <c r="J32" s="83"/>
      <c r="K32" s="83"/>
      <c r="L32" s="83"/>
      <c r="M32" s="84"/>
      <c r="N32" s="88"/>
      <c r="O32" s="90"/>
    </row>
    <row r="33" spans="1:17" s="5" customFormat="1" ht="42.75" customHeight="1" thickBot="1" x14ac:dyDescent="0.2">
      <c r="A33" s="99"/>
      <c r="B33" s="132" cm="1">
        <f t="array" ref="B33">INDEX(基本!$B:$B,3+INT((ROW()-15)/2))</f>
        <v>0</v>
      </c>
      <c r="C33" s="133"/>
      <c r="D33" s="133"/>
      <c r="E33" s="133"/>
      <c r="F33" s="133"/>
      <c r="G33" s="134"/>
      <c r="H33" s="100"/>
      <c r="I33" s="101"/>
      <c r="J33" s="102"/>
      <c r="K33" s="102"/>
      <c r="L33" s="102"/>
      <c r="M33" s="103"/>
      <c r="N33" s="104"/>
      <c r="O33" s="95"/>
    </row>
    <row r="34" spans="1:17" s="5" customFormat="1" ht="23.25" customHeight="1" x14ac:dyDescent="0.15">
      <c r="A34" s="59"/>
      <c r="B34" s="66"/>
      <c r="C34" s="66"/>
      <c r="D34" s="66"/>
      <c r="E34" s="66"/>
      <c r="F34" s="66"/>
      <c r="G34" s="66"/>
      <c r="H34" s="6"/>
      <c r="I34" s="6"/>
      <c r="J34" s="6"/>
      <c r="K34" s="6"/>
      <c r="L34" s="6"/>
      <c r="M34" s="6"/>
      <c r="N34" s="6"/>
      <c r="O34" s="59"/>
    </row>
    <row r="38" spans="1:17" s="1" customFormat="1" ht="18.75" customHeight="1" x14ac:dyDescent="0.2">
      <c r="A38" s="41"/>
      <c r="B38" s="41"/>
      <c r="C38" s="41"/>
      <c r="D38" s="41"/>
      <c r="E38" s="41"/>
      <c r="F38" s="41"/>
      <c r="G38" s="41"/>
      <c r="H38" s="42"/>
      <c r="I38" s="42"/>
      <c r="J38" s="42"/>
      <c r="K38" s="42"/>
      <c r="L38" s="113" t="s">
        <v>0</v>
      </c>
      <c r="M38" s="113"/>
      <c r="N38" s="113"/>
      <c r="O38" s="113"/>
    </row>
    <row r="39" spans="1:17" s="1" customFormat="1" ht="20.100000000000001" customHeight="1" thickBot="1" x14ac:dyDescent="0.25">
      <c r="A39" s="42"/>
      <c r="B39" s="42"/>
      <c r="C39" s="42"/>
      <c r="D39" s="42"/>
      <c r="E39" s="42"/>
      <c r="F39" s="42"/>
      <c r="G39" s="42"/>
      <c r="H39" s="42"/>
      <c r="I39" s="42"/>
      <c r="J39" s="42"/>
      <c r="K39" s="42"/>
      <c r="L39" s="42"/>
      <c r="M39" s="114" t="s">
        <v>1</v>
      </c>
      <c r="N39" s="115"/>
      <c r="O39" s="116"/>
    </row>
    <row r="40" spans="1:17" s="1" customFormat="1" ht="15.75" customHeight="1" x14ac:dyDescent="0.2">
      <c r="A40" s="43" t="s">
        <v>13</v>
      </c>
      <c r="B40" s="44"/>
      <c r="C40" s="44"/>
      <c r="D40" s="44"/>
      <c r="E40" s="44"/>
      <c r="F40" s="44"/>
      <c r="G40" s="44"/>
      <c r="H40" s="44"/>
      <c r="I40" s="44"/>
      <c r="J40" s="44"/>
      <c r="K40" s="45"/>
      <c r="L40" s="46"/>
      <c r="M40" s="117"/>
      <c r="N40" s="118"/>
      <c r="O40" s="119"/>
      <c r="P40" s="2"/>
      <c r="Q40" s="2"/>
    </row>
    <row r="41" spans="1:17" s="1" customFormat="1" ht="15.75" customHeight="1" x14ac:dyDescent="0.2">
      <c r="A41" s="47"/>
      <c r="B41" s="126">
        <f>基本!$C$1</f>
        <v>0</v>
      </c>
      <c r="C41" s="126"/>
      <c r="D41" s="126"/>
      <c r="E41" s="126"/>
      <c r="F41" s="126"/>
      <c r="G41" s="126"/>
      <c r="H41" s="126"/>
      <c r="I41" s="126"/>
      <c r="J41" s="126"/>
      <c r="K41" s="48"/>
      <c r="L41" s="46"/>
      <c r="M41" s="120"/>
      <c r="N41" s="121"/>
      <c r="O41" s="122"/>
    </row>
    <row r="42" spans="1:17" s="1" customFormat="1" ht="15.75" customHeight="1" x14ac:dyDescent="0.2">
      <c r="A42" s="47"/>
      <c r="B42" s="126"/>
      <c r="C42" s="126"/>
      <c r="D42" s="126"/>
      <c r="E42" s="126"/>
      <c r="F42" s="126"/>
      <c r="G42" s="126"/>
      <c r="H42" s="126"/>
      <c r="I42" s="126"/>
      <c r="J42" s="126"/>
      <c r="K42" s="48"/>
      <c r="L42" s="46"/>
      <c r="M42" s="123"/>
      <c r="N42" s="124"/>
      <c r="O42" s="125"/>
    </row>
    <row r="43" spans="1:17" s="1" customFormat="1" ht="14.25" customHeight="1" thickBot="1" x14ac:dyDescent="0.25">
      <c r="A43" s="49"/>
      <c r="B43" s="102"/>
      <c r="C43" s="102"/>
      <c r="D43" s="102"/>
      <c r="E43" s="102"/>
      <c r="F43" s="102"/>
      <c r="G43" s="102"/>
      <c r="H43" s="102"/>
      <c r="I43" s="102"/>
      <c r="J43" s="102"/>
      <c r="K43" s="50"/>
      <c r="L43" s="46"/>
      <c r="M43" s="127" t="s">
        <v>2</v>
      </c>
      <c r="N43" s="127"/>
      <c r="O43" s="127"/>
    </row>
    <row r="44" spans="1:17" s="3" customFormat="1" ht="13.5" customHeight="1" thickBot="1" x14ac:dyDescent="0.45">
      <c r="A44" s="51"/>
      <c r="B44" s="51"/>
      <c r="C44" s="51"/>
      <c r="D44" s="51"/>
      <c r="E44" s="51"/>
      <c r="F44" s="51"/>
      <c r="G44" s="51"/>
      <c r="H44" s="51"/>
      <c r="I44" s="51"/>
      <c r="J44" s="51"/>
      <c r="K44" s="51"/>
      <c r="L44" s="51"/>
      <c r="M44" s="128"/>
      <c r="N44" s="128"/>
      <c r="O44" s="128"/>
    </row>
    <row r="45" spans="1:17" s="1" customFormat="1" ht="30" customHeight="1" thickBot="1" x14ac:dyDescent="0.25">
      <c r="A45" s="46"/>
      <c r="B45" s="107" t="s">
        <v>15</v>
      </c>
      <c r="C45" s="108"/>
      <c r="D45" s="107" t="s">
        <v>16</v>
      </c>
      <c r="E45" s="108"/>
      <c r="F45" s="107" t="s">
        <v>17</v>
      </c>
      <c r="G45" s="108"/>
      <c r="H45" s="52"/>
      <c r="I45" s="52"/>
      <c r="J45" s="53"/>
      <c r="K45" s="46"/>
      <c r="L45" s="46"/>
      <c r="M45" s="46"/>
      <c r="N45" s="46"/>
      <c r="O45" s="46"/>
    </row>
    <row r="46" spans="1:17" s="1" customFormat="1" ht="14.25" customHeight="1" x14ac:dyDescent="0.2">
      <c r="A46" s="46"/>
      <c r="B46" s="54"/>
      <c r="C46" s="54"/>
      <c r="D46" s="54"/>
      <c r="E46" s="54"/>
      <c r="F46" s="54"/>
      <c r="G46" s="52"/>
      <c r="H46" s="52"/>
      <c r="I46" s="52"/>
      <c r="J46" s="53"/>
      <c r="K46" s="46"/>
      <c r="L46" s="46"/>
      <c r="M46" s="46"/>
      <c r="N46" s="46"/>
      <c r="O46" s="46"/>
    </row>
    <row r="47" spans="1:17" s="1" customFormat="1" ht="24.75" customHeight="1" x14ac:dyDescent="0.2">
      <c r="A47" s="138" t="s">
        <v>19</v>
      </c>
      <c r="B47" s="138"/>
      <c r="C47" s="138"/>
      <c r="D47" s="138"/>
      <c r="E47" s="138"/>
      <c r="F47" s="138"/>
      <c r="G47" s="138"/>
      <c r="H47" s="138"/>
      <c r="I47" s="138"/>
      <c r="J47" s="138"/>
      <c r="K47" s="138"/>
      <c r="L47" s="138"/>
      <c r="M47" s="138"/>
      <c r="N47" s="138"/>
      <c r="O47" s="138"/>
    </row>
    <row r="48" spans="1:17" s="1" customFormat="1" ht="24.75" customHeight="1" x14ac:dyDescent="0.2">
      <c r="A48" s="138"/>
      <c r="B48" s="138"/>
      <c r="C48" s="138"/>
      <c r="D48" s="138"/>
      <c r="E48" s="138"/>
      <c r="F48" s="138"/>
      <c r="G48" s="138"/>
      <c r="H48" s="138"/>
      <c r="I48" s="138"/>
      <c r="J48" s="138"/>
      <c r="K48" s="138"/>
      <c r="L48" s="138"/>
      <c r="M48" s="138"/>
      <c r="N48" s="138"/>
      <c r="O48" s="138"/>
    </row>
    <row r="49" spans="1:15" s="1" customFormat="1" ht="14.25" customHeight="1" thickBot="1" x14ac:dyDescent="0.25">
      <c r="A49" s="46"/>
      <c r="B49" s="55"/>
      <c r="C49" s="55"/>
      <c r="D49" s="55"/>
      <c r="E49" s="55"/>
      <c r="F49" s="55"/>
      <c r="G49" s="55"/>
      <c r="H49" s="55"/>
      <c r="I49" s="55"/>
      <c r="J49" s="55"/>
      <c r="K49" s="55"/>
      <c r="L49" s="55"/>
      <c r="M49" s="55"/>
      <c r="N49" s="55"/>
      <c r="O49" s="55"/>
    </row>
    <row r="50" spans="1:15" s="4" customFormat="1" ht="30" customHeight="1" x14ac:dyDescent="0.4">
      <c r="A50" s="56" t="s">
        <v>3</v>
      </c>
      <c r="B50" s="109" t="s">
        <v>4</v>
      </c>
      <c r="C50" s="110"/>
      <c r="D50" s="110"/>
      <c r="E50" s="110"/>
      <c r="F50" s="110"/>
      <c r="G50" s="111"/>
      <c r="H50" s="57" t="s">
        <v>14</v>
      </c>
      <c r="I50" s="109" t="s">
        <v>5</v>
      </c>
      <c r="J50" s="110"/>
      <c r="K50" s="110"/>
      <c r="L50" s="110"/>
      <c r="M50" s="112"/>
      <c r="N50" s="65" t="s">
        <v>18</v>
      </c>
      <c r="O50" s="58" t="s">
        <v>6</v>
      </c>
    </row>
    <row r="51" spans="1:15" s="4" customFormat="1" ht="17.100000000000001" customHeight="1" x14ac:dyDescent="0.4">
      <c r="A51" s="75">
        <v>11</v>
      </c>
      <c r="B51" s="129" cm="1">
        <f t="array" ref="B51">INDEX(基本!$C:$C,13+INT((ROW()-51)/2))</f>
        <v>0</v>
      </c>
      <c r="C51" s="130"/>
      <c r="D51" s="130"/>
      <c r="E51" s="130"/>
      <c r="F51" s="130"/>
      <c r="G51" s="131"/>
      <c r="H51" s="80" cm="1">
        <f t="array" ref="H51">INDEX(基本!$D:$D,13+INT((ROW()-51)/2))</f>
        <v>0</v>
      </c>
      <c r="I51" s="82" cm="1">
        <f t="array" ref="I51">INDEX(基本!$E:$E,13+INT((ROW()-51)/2))</f>
        <v>0</v>
      </c>
      <c r="J51" s="83"/>
      <c r="K51" s="83"/>
      <c r="L51" s="83"/>
      <c r="M51" s="84"/>
      <c r="N51" s="88"/>
      <c r="O51" s="60"/>
    </row>
    <row r="52" spans="1:15" s="5" customFormat="1" ht="42.75" customHeight="1" x14ac:dyDescent="0.15">
      <c r="A52" s="76"/>
      <c r="B52" s="135" cm="1">
        <f t="array" ref="B52">INDEX(基本!$B:$B,13+INT((ROW()-52)/2))</f>
        <v>0</v>
      </c>
      <c r="C52" s="136"/>
      <c r="D52" s="136"/>
      <c r="E52" s="136"/>
      <c r="F52" s="136"/>
      <c r="G52" s="137"/>
      <c r="H52" s="81"/>
      <c r="I52" s="85"/>
      <c r="J52" s="86"/>
      <c r="K52" s="86"/>
      <c r="L52" s="86"/>
      <c r="M52" s="87"/>
      <c r="N52" s="89"/>
      <c r="O52" s="61"/>
    </row>
    <row r="53" spans="1:15" s="5" customFormat="1" ht="17.100000000000001" customHeight="1" x14ac:dyDescent="0.15">
      <c r="A53" s="75">
        <v>12</v>
      </c>
      <c r="B53" s="129" cm="1">
        <f t="array" ref="B53">INDEX(基本!$C:$C,13+INT((ROW()-51)/2))</f>
        <v>0</v>
      </c>
      <c r="C53" s="130"/>
      <c r="D53" s="130"/>
      <c r="E53" s="130"/>
      <c r="F53" s="130"/>
      <c r="G53" s="131"/>
      <c r="H53" s="80" cm="1">
        <f t="array" ref="H53">INDEX(基本!$D:$D,13+INT((ROW()-51)/2))</f>
        <v>0</v>
      </c>
      <c r="I53" s="82" cm="1">
        <f t="array" ref="I53">INDEX(基本!$E:$E,13+INT((ROW()-51)/2))</f>
        <v>0</v>
      </c>
      <c r="J53" s="83"/>
      <c r="K53" s="83"/>
      <c r="L53" s="83"/>
      <c r="M53" s="84"/>
      <c r="N53" s="88"/>
      <c r="O53" s="105"/>
    </row>
    <row r="54" spans="1:15" s="5" customFormat="1" ht="42.75" customHeight="1" x14ac:dyDescent="0.15">
      <c r="A54" s="76"/>
      <c r="B54" s="135" cm="1">
        <f t="array" ref="B54">INDEX(基本!$B:$B,13+INT((ROW()-52)/2))</f>
        <v>0</v>
      </c>
      <c r="C54" s="136"/>
      <c r="D54" s="136"/>
      <c r="E54" s="136"/>
      <c r="F54" s="136"/>
      <c r="G54" s="137"/>
      <c r="H54" s="81"/>
      <c r="I54" s="85"/>
      <c r="J54" s="86"/>
      <c r="K54" s="86"/>
      <c r="L54" s="86"/>
      <c r="M54" s="87"/>
      <c r="N54" s="89"/>
      <c r="O54" s="106"/>
    </row>
    <row r="55" spans="1:15" s="5" customFormat="1" ht="17.100000000000001" customHeight="1" x14ac:dyDescent="0.15">
      <c r="A55" s="75">
        <v>13</v>
      </c>
      <c r="B55" s="129" cm="1">
        <f t="array" ref="B55">INDEX(基本!$C:$C,13+INT((ROW()-51)/2))</f>
        <v>0</v>
      </c>
      <c r="C55" s="130"/>
      <c r="D55" s="130"/>
      <c r="E55" s="130"/>
      <c r="F55" s="130"/>
      <c r="G55" s="131"/>
      <c r="H55" s="80" cm="1">
        <f t="array" ref="H55">INDEX(基本!$D:$D,13+INT((ROW()-51)/2))</f>
        <v>0</v>
      </c>
      <c r="I55" s="82" cm="1">
        <f t="array" ref="I55">INDEX(基本!$E:$E,13+INT((ROW()-51)/2))</f>
        <v>0</v>
      </c>
      <c r="J55" s="83"/>
      <c r="K55" s="83"/>
      <c r="L55" s="83"/>
      <c r="M55" s="84"/>
      <c r="N55" s="88"/>
      <c r="O55" s="105"/>
    </row>
    <row r="56" spans="1:15" s="5" customFormat="1" ht="42.75" customHeight="1" x14ac:dyDescent="0.15">
      <c r="A56" s="76"/>
      <c r="B56" s="135" cm="1">
        <f t="array" ref="B56">INDEX(基本!$B:$B,13+INT((ROW()-52)/2))</f>
        <v>0</v>
      </c>
      <c r="C56" s="136"/>
      <c r="D56" s="136"/>
      <c r="E56" s="136"/>
      <c r="F56" s="136"/>
      <c r="G56" s="137"/>
      <c r="H56" s="81"/>
      <c r="I56" s="85"/>
      <c r="J56" s="86"/>
      <c r="K56" s="86"/>
      <c r="L56" s="86"/>
      <c r="M56" s="87"/>
      <c r="N56" s="89"/>
      <c r="O56" s="106"/>
    </row>
    <row r="57" spans="1:15" s="5" customFormat="1" ht="17.100000000000001" customHeight="1" x14ac:dyDescent="0.15">
      <c r="A57" s="75">
        <v>14</v>
      </c>
      <c r="B57" s="129" cm="1">
        <f t="array" ref="B57">INDEX(基本!$C:$C,13+INT((ROW()-51)/2))</f>
        <v>0</v>
      </c>
      <c r="C57" s="130"/>
      <c r="D57" s="130"/>
      <c r="E57" s="130"/>
      <c r="F57" s="130"/>
      <c r="G57" s="131"/>
      <c r="H57" s="80" cm="1">
        <f t="array" ref="H57">INDEX(基本!$D:$D,13+INT((ROW()-51)/2))</f>
        <v>0</v>
      </c>
      <c r="I57" s="82" cm="1">
        <f t="array" ref="I57">INDEX(基本!$E:$E,13+INT((ROW()-51)/2))</f>
        <v>0</v>
      </c>
      <c r="J57" s="83"/>
      <c r="K57" s="83"/>
      <c r="L57" s="83"/>
      <c r="M57" s="84"/>
      <c r="N57" s="88"/>
      <c r="O57" s="90"/>
    </row>
    <row r="58" spans="1:15" s="5" customFormat="1" ht="42.75" customHeight="1" x14ac:dyDescent="0.15">
      <c r="A58" s="76"/>
      <c r="B58" s="135" cm="1">
        <f t="array" ref="B58">INDEX(基本!$B:$B,13+INT((ROW()-52)/2))</f>
        <v>0</v>
      </c>
      <c r="C58" s="136"/>
      <c r="D58" s="136"/>
      <c r="E58" s="136"/>
      <c r="F58" s="136"/>
      <c r="G58" s="137"/>
      <c r="H58" s="81"/>
      <c r="I58" s="85"/>
      <c r="J58" s="86"/>
      <c r="K58" s="86"/>
      <c r="L58" s="86"/>
      <c r="M58" s="87"/>
      <c r="N58" s="89"/>
      <c r="O58" s="91"/>
    </row>
    <row r="59" spans="1:15" s="5" customFormat="1" ht="17.100000000000001" customHeight="1" x14ac:dyDescent="0.15">
      <c r="A59" s="75">
        <v>15</v>
      </c>
      <c r="B59" s="129" cm="1">
        <f t="array" ref="B59">INDEX(基本!$C:$C,13+INT((ROW()-51)/2))</f>
        <v>0</v>
      </c>
      <c r="C59" s="130"/>
      <c r="D59" s="130"/>
      <c r="E59" s="130"/>
      <c r="F59" s="130"/>
      <c r="G59" s="131"/>
      <c r="H59" s="80" cm="1">
        <f t="array" ref="H59">INDEX(基本!$D:$D,13+INT((ROW()-51)/2))</f>
        <v>0</v>
      </c>
      <c r="I59" s="82" cm="1">
        <f t="array" ref="I59">INDEX(基本!$E:$E,13+INT((ROW()-51)/2))</f>
        <v>0</v>
      </c>
      <c r="J59" s="83"/>
      <c r="K59" s="83"/>
      <c r="L59" s="83"/>
      <c r="M59" s="84"/>
      <c r="N59" s="88"/>
      <c r="O59" s="90"/>
    </row>
    <row r="60" spans="1:15" s="5" customFormat="1" ht="42.75" customHeight="1" x14ac:dyDescent="0.15">
      <c r="A60" s="76"/>
      <c r="B60" s="135" cm="1">
        <f t="array" ref="B60">INDEX(基本!$B:$B,13+INT((ROW()-52)/2))</f>
        <v>0</v>
      </c>
      <c r="C60" s="136"/>
      <c r="D60" s="136"/>
      <c r="E60" s="136"/>
      <c r="F60" s="136"/>
      <c r="G60" s="137"/>
      <c r="H60" s="81"/>
      <c r="I60" s="85"/>
      <c r="J60" s="86"/>
      <c r="K60" s="86"/>
      <c r="L60" s="86"/>
      <c r="M60" s="87"/>
      <c r="N60" s="89"/>
      <c r="O60" s="91"/>
    </row>
    <row r="61" spans="1:15" s="5" customFormat="1" ht="17.100000000000001" customHeight="1" x14ac:dyDescent="0.15">
      <c r="A61" s="75">
        <v>16</v>
      </c>
      <c r="B61" s="129" cm="1">
        <f t="array" ref="B61">INDEX(基本!$C:$C,13+INT((ROW()-51)/2))</f>
        <v>0</v>
      </c>
      <c r="C61" s="130"/>
      <c r="D61" s="130"/>
      <c r="E61" s="130"/>
      <c r="F61" s="130"/>
      <c r="G61" s="131"/>
      <c r="H61" s="80" cm="1">
        <f t="array" ref="H61">INDEX(基本!$D:$D,13+INT((ROW()-51)/2))</f>
        <v>0</v>
      </c>
      <c r="I61" s="82" cm="1">
        <f t="array" ref="I61">INDEX(基本!$E:$E,13+INT((ROW()-51)/2))</f>
        <v>0</v>
      </c>
      <c r="J61" s="83"/>
      <c r="K61" s="83"/>
      <c r="L61" s="83"/>
      <c r="M61" s="84"/>
      <c r="N61" s="88"/>
      <c r="O61" s="90"/>
    </row>
    <row r="62" spans="1:15" s="5" customFormat="1" ht="42.75" customHeight="1" x14ac:dyDescent="0.15">
      <c r="A62" s="76"/>
      <c r="B62" s="135" cm="1">
        <f t="array" ref="B62">INDEX(基本!$B:$B,13+INT((ROW()-52)/2))</f>
        <v>0</v>
      </c>
      <c r="C62" s="136"/>
      <c r="D62" s="136"/>
      <c r="E62" s="136"/>
      <c r="F62" s="136"/>
      <c r="G62" s="137"/>
      <c r="H62" s="81"/>
      <c r="I62" s="85"/>
      <c r="J62" s="86"/>
      <c r="K62" s="86"/>
      <c r="L62" s="86"/>
      <c r="M62" s="87"/>
      <c r="N62" s="89"/>
      <c r="O62" s="91"/>
    </row>
    <row r="63" spans="1:15" s="5" customFormat="1" ht="17.100000000000001" customHeight="1" x14ac:dyDescent="0.15">
      <c r="A63" s="75">
        <v>17</v>
      </c>
      <c r="B63" s="129" cm="1">
        <f t="array" ref="B63">INDEX(基本!$C:$C,13+INT((ROW()-51)/2))</f>
        <v>0</v>
      </c>
      <c r="C63" s="130"/>
      <c r="D63" s="130"/>
      <c r="E63" s="130"/>
      <c r="F63" s="130"/>
      <c r="G63" s="131"/>
      <c r="H63" s="80" cm="1">
        <f t="array" ref="H63">INDEX(基本!$D:$D,13+INT((ROW()-51)/2))</f>
        <v>0</v>
      </c>
      <c r="I63" s="82" cm="1">
        <f t="array" ref="I63">INDEX(基本!$E:$E,13+INT((ROW()-51)/2))</f>
        <v>0</v>
      </c>
      <c r="J63" s="83"/>
      <c r="K63" s="83"/>
      <c r="L63" s="83"/>
      <c r="M63" s="84"/>
      <c r="N63" s="88"/>
      <c r="O63" s="90"/>
    </row>
    <row r="64" spans="1:15" s="5" customFormat="1" ht="42.75" customHeight="1" x14ac:dyDescent="0.15">
      <c r="A64" s="76"/>
      <c r="B64" s="135" cm="1">
        <f t="array" ref="B64">INDEX(基本!$B:$B,13+INT((ROW()-52)/2))</f>
        <v>0</v>
      </c>
      <c r="C64" s="136"/>
      <c r="D64" s="136"/>
      <c r="E64" s="136"/>
      <c r="F64" s="136"/>
      <c r="G64" s="137"/>
      <c r="H64" s="81"/>
      <c r="I64" s="85"/>
      <c r="J64" s="86"/>
      <c r="K64" s="86"/>
      <c r="L64" s="86"/>
      <c r="M64" s="87"/>
      <c r="N64" s="89"/>
      <c r="O64" s="91"/>
    </row>
    <row r="65" spans="1:17" s="5" customFormat="1" ht="17.100000000000001" customHeight="1" x14ac:dyDescent="0.15">
      <c r="A65" s="75">
        <v>18</v>
      </c>
      <c r="B65" s="129" cm="1">
        <f t="array" ref="B65">INDEX(基本!$C:$C,13+INT((ROW()-51)/2))</f>
        <v>0</v>
      </c>
      <c r="C65" s="130"/>
      <c r="D65" s="130"/>
      <c r="E65" s="130"/>
      <c r="F65" s="130"/>
      <c r="G65" s="131"/>
      <c r="H65" s="80" cm="1">
        <f t="array" ref="H65">INDEX(基本!$D:$D,13+INT((ROW()-51)/2))</f>
        <v>0</v>
      </c>
      <c r="I65" s="82" cm="1">
        <f t="array" ref="I65">INDEX(基本!$E:$E,13+INT((ROW()-51)/2))</f>
        <v>0</v>
      </c>
      <c r="J65" s="83"/>
      <c r="K65" s="83"/>
      <c r="L65" s="83"/>
      <c r="M65" s="84"/>
      <c r="N65" s="88"/>
      <c r="O65" s="90"/>
    </row>
    <row r="66" spans="1:17" s="5" customFormat="1" ht="42.75" customHeight="1" x14ac:dyDescent="0.15">
      <c r="A66" s="76"/>
      <c r="B66" s="135" cm="1">
        <f t="array" ref="B66">INDEX(基本!$B:$B,13+INT((ROW()-52)/2))</f>
        <v>0</v>
      </c>
      <c r="C66" s="136"/>
      <c r="D66" s="136"/>
      <c r="E66" s="136"/>
      <c r="F66" s="136"/>
      <c r="G66" s="137"/>
      <c r="H66" s="81"/>
      <c r="I66" s="85"/>
      <c r="J66" s="86"/>
      <c r="K66" s="86"/>
      <c r="L66" s="86"/>
      <c r="M66" s="87"/>
      <c r="N66" s="89"/>
      <c r="O66" s="91"/>
    </row>
    <row r="67" spans="1:17" s="5" customFormat="1" ht="19.5" customHeight="1" x14ac:dyDescent="0.15">
      <c r="A67" s="75">
        <v>19</v>
      </c>
      <c r="B67" s="129" cm="1">
        <f t="array" ref="B67">INDEX(基本!$C:$C,13+INT((ROW()-51)/2))</f>
        <v>0</v>
      </c>
      <c r="C67" s="130"/>
      <c r="D67" s="130"/>
      <c r="E67" s="130"/>
      <c r="F67" s="130"/>
      <c r="G67" s="131"/>
      <c r="H67" s="80" cm="1">
        <f t="array" ref="H67">INDEX(基本!$D:$D,13+INT((ROW()-51)/2))</f>
        <v>0</v>
      </c>
      <c r="I67" s="82" cm="1">
        <f t="array" ref="I67">INDEX(基本!$E:$E,13+INT((ROW()-51)/2))</f>
        <v>0</v>
      </c>
      <c r="J67" s="83"/>
      <c r="K67" s="83"/>
      <c r="L67" s="83"/>
      <c r="M67" s="84"/>
      <c r="N67" s="88"/>
      <c r="O67" s="90"/>
    </row>
    <row r="68" spans="1:17" s="5" customFormat="1" ht="42.75" customHeight="1" x14ac:dyDescent="0.15">
      <c r="A68" s="76"/>
      <c r="B68" s="135" cm="1">
        <f t="array" ref="B68">INDEX(基本!$B:$B,13+INT((ROW()-52)/2))</f>
        <v>0</v>
      </c>
      <c r="C68" s="136"/>
      <c r="D68" s="136"/>
      <c r="E68" s="136"/>
      <c r="F68" s="136"/>
      <c r="G68" s="137"/>
      <c r="H68" s="81"/>
      <c r="I68" s="85"/>
      <c r="J68" s="86"/>
      <c r="K68" s="86"/>
      <c r="L68" s="86"/>
      <c r="M68" s="87"/>
      <c r="N68" s="89"/>
      <c r="O68" s="91"/>
    </row>
    <row r="69" spans="1:17" s="5" customFormat="1" ht="19.5" customHeight="1" x14ac:dyDescent="0.15">
      <c r="A69" s="75">
        <v>20</v>
      </c>
      <c r="B69" s="129" cm="1">
        <f t="array" ref="B69">INDEX(基本!$C:$C,13+INT((ROW()-51)/2))</f>
        <v>0</v>
      </c>
      <c r="C69" s="130"/>
      <c r="D69" s="130"/>
      <c r="E69" s="130"/>
      <c r="F69" s="130"/>
      <c r="G69" s="131"/>
      <c r="H69" s="80" cm="1">
        <f t="array" ref="H69">INDEX(基本!$D:$D,13+INT((ROW()-51)/2))</f>
        <v>0</v>
      </c>
      <c r="I69" s="82" cm="1">
        <f t="array" ref="I69">INDEX(基本!$E:$E,13+INT((ROW()-51)/2))</f>
        <v>0</v>
      </c>
      <c r="J69" s="83"/>
      <c r="K69" s="83"/>
      <c r="L69" s="83"/>
      <c r="M69" s="84"/>
      <c r="N69" s="88"/>
      <c r="O69" s="90"/>
    </row>
    <row r="70" spans="1:17" s="5" customFormat="1" ht="42.75" customHeight="1" thickBot="1" x14ac:dyDescent="0.2">
      <c r="A70" s="99"/>
      <c r="B70" s="132" cm="1">
        <f t="array" ref="B70">INDEX(基本!$B:$B,13+INT((ROW()-52)/2))</f>
        <v>0</v>
      </c>
      <c r="C70" s="133"/>
      <c r="D70" s="133"/>
      <c r="E70" s="133"/>
      <c r="F70" s="133"/>
      <c r="G70" s="134"/>
      <c r="H70" s="100"/>
      <c r="I70" s="85"/>
      <c r="J70" s="86"/>
      <c r="K70" s="86"/>
      <c r="L70" s="86"/>
      <c r="M70" s="87"/>
      <c r="N70" s="104"/>
      <c r="O70" s="95"/>
    </row>
    <row r="71" spans="1:17" s="5" customFormat="1" ht="23.25" customHeight="1" x14ac:dyDescent="0.15">
      <c r="A71" s="59"/>
      <c r="B71" s="66"/>
      <c r="C71" s="66"/>
      <c r="D71" s="66"/>
      <c r="E71" s="66"/>
      <c r="F71" s="66"/>
      <c r="G71" s="66"/>
      <c r="H71" s="6"/>
      <c r="I71" s="6"/>
      <c r="J71" s="6"/>
      <c r="K71" s="6"/>
      <c r="L71" s="6"/>
      <c r="M71" s="6"/>
      <c r="N71" s="6"/>
      <c r="O71" s="59"/>
    </row>
    <row r="75" spans="1:17" s="1" customFormat="1" ht="18.75" customHeight="1" x14ac:dyDescent="0.2">
      <c r="A75" s="41"/>
      <c r="B75" s="41"/>
      <c r="C75" s="41"/>
      <c r="D75" s="41"/>
      <c r="E75" s="41"/>
      <c r="F75" s="41"/>
      <c r="G75" s="41"/>
      <c r="H75" s="42"/>
      <c r="I75" s="42"/>
      <c r="J75" s="42"/>
      <c r="K75" s="42"/>
      <c r="L75" s="113" t="s">
        <v>0</v>
      </c>
      <c r="M75" s="113"/>
      <c r="N75" s="113"/>
      <c r="O75" s="113"/>
    </row>
    <row r="76" spans="1:17" s="1" customFormat="1" ht="20.100000000000001" customHeight="1" thickBot="1" x14ac:dyDescent="0.25">
      <c r="A76" s="42"/>
      <c r="B76" s="42"/>
      <c r="C76" s="42"/>
      <c r="D76" s="42"/>
      <c r="E76" s="42"/>
      <c r="F76" s="42"/>
      <c r="G76" s="42"/>
      <c r="H76" s="42"/>
      <c r="I76" s="42"/>
      <c r="J76" s="42"/>
      <c r="K76" s="42"/>
      <c r="L76" s="42"/>
      <c r="M76" s="114" t="s">
        <v>1</v>
      </c>
      <c r="N76" s="115"/>
      <c r="O76" s="116"/>
    </row>
    <row r="77" spans="1:17" s="1" customFormat="1" ht="15.75" customHeight="1" x14ac:dyDescent="0.2">
      <c r="A77" s="43" t="s">
        <v>13</v>
      </c>
      <c r="B77" s="44"/>
      <c r="C77" s="44"/>
      <c r="D77" s="44"/>
      <c r="E77" s="44"/>
      <c r="F77" s="44"/>
      <c r="G77" s="44"/>
      <c r="H77" s="44"/>
      <c r="I77" s="44"/>
      <c r="J77" s="44"/>
      <c r="K77" s="45"/>
      <c r="L77" s="46"/>
      <c r="M77" s="117"/>
      <c r="N77" s="118"/>
      <c r="O77" s="119"/>
      <c r="P77" s="2"/>
      <c r="Q77" s="2"/>
    </row>
    <row r="78" spans="1:17" s="1" customFormat="1" ht="15.75" customHeight="1" x14ac:dyDescent="0.2">
      <c r="A78" s="47"/>
      <c r="B78" s="126">
        <f>基本!$C$1</f>
        <v>0</v>
      </c>
      <c r="C78" s="126"/>
      <c r="D78" s="126"/>
      <c r="E78" s="126"/>
      <c r="F78" s="126"/>
      <c r="G78" s="126"/>
      <c r="H78" s="126"/>
      <c r="I78" s="126"/>
      <c r="J78" s="126"/>
      <c r="K78" s="48"/>
      <c r="L78" s="46"/>
      <c r="M78" s="120"/>
      <c r="N78" s="121"/>
      <c r="O78" s="122"/>
    </row>
    <row r="79" spans="1:17" s="1" customFormat="1" ht="15.75" customHeight="1" x14ac:dyDescent="0.2">
      <c r="A79" s="47"/>
      <c r="B79" s="126"/>
      <c r="C79" s="126"/>
      <c r="D79" s="126"/>
      <c r="E79" s="126"/>
      <c r="F79" s="126"/>
      <c r="G79" s="126"/>
      <c r="H79" s="126"/>
      <c r="I79" s="126"/>
      <c r="J79" s="126"/>
      <c r="K79" s="48"/>
      <c r="L79" s="46"/>
      <c r="M79" s="123"/>
      <c r="N79" s="124"/>
      <c r="O79" s="125"/>
    </row>
    <row r="80" spans="1:17" s="1" customFormat="1" ht="14.25" customHeight="1" thickBot="1" x14ac:dyDescent="0.25">
      <c r="A80" s="49"/>
      <c r="B80" s="102"/>
      <c r="C80" s="102"/>
      <c r="D80" s="102"/>
      <c r="E80" s="102"/>
      <c r="F80" s="102"/>
      <c r="G80" s="102"/>
      <c r="H80" s="102"/>
      <c r="I80" s="102"/>
      <c r="J80" s="102"/>
      <c r="K80" s="50"/>
      <c r="L80" s="46"/>
      <c r="M80" s="127" t="s">
        <v>2</v>
      </c>
      <c r="N80" s="127"/>
      <c r="O80" s="127"/>
    </row>
    <row r="81" spans="1:15" s="3" customFormat="1" ht="13.5" customHeight="1" thickBot="1" x14ac:dyDescent="0.45">
      <c r="A81" s="51"/>
      <c r="B81" s="51"/>
      <c r="C81" s="51"/>
      <c r="D81" s="51"/>
      <c r="E81" s="51"/>
      <c r="F81" s="51"/>
      <c r="G81" s="51"/>
      <c r="H81" s="51"/>
      <c r="I81" s="51"/>
      <c r="J81" s="51"/>
      <c r="K81" s="51"/>
      <c r="L81" s="51"/>
      <c r="M81" s="128"/>
      <c r="N81" s="128"/>
      <c r="O81" s="128"/>
    </row>
    <row r="82" spans="1:15" s="1" customFormat="1" ht="30" customHeight="1" thickBot="1" x14ac:dyDescent="0.25">
      <c r="A82" s="46"/>
      <c r="B82" s="107" t="s">
        <v>15</v>
      </c>
      <c r="C82" s="108"/>
      <c r="D82" s="107" t="s">
        <v>16</v>
      </c>
      <c r="E82" s="108"/>
      <c r="F82" s="107" t="s">
        <v>17</v>
      </c>
      <c r="G82" s="108"/>
      <c r="H82" s="52"/>
      <c r="I82" s="52"/>
      <c r="J82" s="53"/>
      <c r="K82" s="46"/>
      <c r="L82" s="46"/>
      <c r="M82" s="46"/>
      <c r="N82" s="46"/>
      <c r="O82" s="46"/>
    </row>
    <row r="83" spans="1:15" s="1" customFormat="1" ht="14.25" customHeight="1" x14ac:dyDescent="0.2">
      <c r="A83" s="46"/>
      <c r="B83" s="54"/>
      <c r="C83" s="54"/>
      <c r="D83" s="54"/>
      <c r="E83" s="54"/>
      <c r="F83" s="54"/>
      <c r="G83" s="52"/>
      <c r="H83" s="52"/>
      <c r="I83" s="52"/>
      <c r="J83" s="53"/>
      <c r="K83" s="46"/>
      <c r="L83" s="46"/>
      <c r="M83" s="46"/>
      <c r="N83" s="46"/>
      <c r="O83" s="46"/>
    </row>
    <row r="84" spans="1:15" s="1" customFormat="1" ht="24.75" customHeight="1" x14ac:dyDescent="0.2">
      <c r="A84" s="138" t="s">
        <v>19</v>
      </c>
      <c r="B84" s="138"/>
      <c r="C84" s="138"/>
      <c r="D84" s="138"/>
      <c r="E84" s="138"/>
      <c r="F84" s="138"/>
      <c r="G84" s="138"/>
      <c r="H84" s="138"/>
      <c r="I84" s="138"/>
      <c r="J84" s="138"/>
      <c r="K84" s="138"/>
      <c r="L84" s="138"/>
      <c r="M84" s="138"/>
      <c r="N84" s="138"/>
      <c r="O84" s="138"/>
    </row>
    <row r="85" spans="1:15" s="1" customFormat="1" ht="24.75" customHeight="1" x14ac:dyDescent="0.2">
      <c r="A85" s="138"/>
      <c r="B85" s="138"/>
      <c r="C85" s="138"/>
      <c r="D85" s="138"/>
      <c r="E85" s="138"/>
      <c r="F85" s="138"/>
      <c r="G85" s="138"/>
      <c r="H85" s="138"/>
      <c r="I85" s="138"/>
      <c r="J85" s="138"/>
      <c r="K85" s="138"/>
      <c r="L85" s="138"/>
      <c r="M85" s="138"/>
      <c r="N85" s="138"/>
      <c r="O85" s="138"/>
    </row>
    <row r="86" spans="1:15" s="1" customFormat="1" ht="14.25" customHeight="1" thickBot="1" x14ac:dyDescent="0.25">
      <c r="A86" s="46"/>
      <c r="B86" s="55"/>
      <c r="C86" s="55"/>
      <c r="D86" s="55"/>
      <c r="E86" s="55"/>
      <c r="F86" s="55"/>
      <c r="G86" s="55"/>
      <c r="H86" s="55"/>
      <c r="I86" s="55"/>
      <c r="J86" s="55"/>
      <c r="K86" s="55"/>
      <c r="L86" s="55"/>
      <c r="M86" s="55"/>
      <c r="N86" s="55"/>
      <c r="O86" s="55"/>
    </row>
    <row r="87" spans="1:15" s="4" customFormat="1" ht="30" customHeight="1" x14ac:dyDescent="0.4">
      <c r="A87" s="56" t="s">
        <v>3</v>
      </c>
      <c r="B87" s="109" t="s">
        <v>4</v>
      </c>
      <c r="C87" s="110"/>
      <c r="D87" s="110"/>
      <c r="E87" s="110"/>
      <c r="F87" s="110"/>
      <c r="G87" s="111"/>
      <c r="H87" s="57" t="s">
        <v>14</v>
      </c>
      <c r="I87" s="109" t="s">
        <v>5</v>
      </c>
      <c r="J87" s="110"/>
      <c r="K87" s="110"/>
      <c r="L87" s="110"/>
      <c r="M87" s="112"/>
      <c r="N87" s="65" t="s">
        <v>18</v>
      </c>
      <c r="O87" s="58" t="s">
        <v>6</v>
      </c>
    </row>
    <row r="88" spans="1:15" s="4" customFormat="1" ht="17.100000000000001" customHeight="1" x14ac:dyDescent="0.4">
      <c r="A88" s="75">
        <v>21</v>
      </c>
      <c r="B88" s="129" cm="1">
        <f t="array" ref="B88">INDEX(基本!$C:$C,23+INT((ROW()-88)/2))</f>
        <v>0</v>
      </c>
      <c r="C88" s="130"/>
      <c r="D88" s="130"/>
      <c r="E88" s="130"/>
      <c r="F88" s="130"/>
      <c r="G88" s="131"/>
      <c r="H88" s="80" cm="1">
        <f t="array" ref="H88">INDEX(基本!$D:$D,23+INT((ROW()-88)/2))</f>
        <v>0</v>
      </c>
      <c r="I88" s="82" cm="1">
        <f t="array" ref="I88">INDEX(基本!$E:$E,23+INT((ROW()-88)/2))</f>
        <v>0</v>
      </c>
      <c r="J88" s="83"/>
      <c r="K88" s="83"/>
      <c r="L88" s="83"/>
      <c r="M88" s="84"/>
      <c r="N88" s="88"/>
      <c r="O88" s="60"/>
    </row>
    <row r="89" spans="1:15" s="5" customFormat="1" ht="42.75" customHeight="1" x14ac:dyDescent="0.15">
      <c r="A89" s="76"/>
      <c r="B89" s="135" cm="1">
        <f t="array" ref="B89">INDEX(基本!$B:$B,23+INT((ROW()-89)/2))</f>
        <v>0</v>
      </c>
      <c r="C89" s="136"/>
      <c r="D89" s="136"/>
      <c r="E89" s="136"/>
      <c r="F89" s="136"/>
      <c r="G89" s="137"/>
      <c r="H89" s="81"/>
      <c r="I89" s="85"/>
      <c r="J89" s="86"/>
      <c r="K89" s="86"/>
      <c r="L89" s="86"/>
      <c r="M89" s="87"/>
      <c r="N89" s="89"/>
      <c r="O89" s="61"/>
    </row>
    <row r="90" spans="1:15" s="5" customFormat="1" ht="17.100000000000001" customHeight="1" x14ac:dyDescent="0.15">
      <c r="A90" s="75">
        <v>22</v>
      </c>
      <c r="B90" s="129" cm="1">
        <f t="array" ref="B90">INDEX(基本!$C:$C,23+INT((ROW()-88)/2))</f>
        <v>0</v>
      </c>
      <c r="C90" s="130"/>
      <c r="D90" s="130"/>
      <c r="E90" s="130"/>
      <c r="F90" s="130"/>
      <c r="G90" s="131"/>
      <c r="H90" s="80" cm="1">
        <f t="array" ref="H90">INDEX(基本!$D:$D,23+INT((ROW()-88)/2))</f>
        <v>0</v>
      </c>
      <c r="I90" s="82" cm="1">
        <f t="array" ref="I90">INDEX(基本!$E:$E,23+INT((ROW()-88)/2))</f>
        <v>0</v>
      </c>
      <c r="J90" s="83"/>
      <c r="K90" s="83"/>
      <c r="L90" s="83"/>
      <c r="M90" s="84"/>
      <c r="N90" s="88"/>
      <c r="O90" s="105"/>
    </row>
    <row r="91" spans="1:15" s="5" customFormat="1" ht="42.75" customHeight="1" x14ac:dyDescent="0.15">
      <c r="A91" s="76"/>
      <c r="B91" s="135" cm="1">
        <f t="array" ref="B91">INDEX(基本!$B:$B,23+INT((ROW()-89)/2))</f>
        <v>0</v>
      </c>
      <c r="C91" s="136"/>
      <c r="D91" s="136"/>
      <c r="E91" s="136"/>
      <c r="F91" s="136"/>
      <c r="G91" s="137"/>
      <c r="H91" s="81"/>
      <c r="I91" s="85"/>
      <c r="J91" s="86"/>
      <c r="K91" s="86"/>
      <c r="L91" s="86"/>
      <c r="M91" s="87"/>
      <c r="N91" s="89"/>
      <c r="O91" s="106"/>
    </row>
    <row r="92" spans="1:15" s="5" customFormat="1" ht="17.100000000000001" customHeight="1" x14ac:dyDescent="0.15">
      <c r="A92" s="75">
        <v>23</v>
      </c>
      <c r="B92" s="129" cm="1">
        <f t="array" ref="B92">INDEX(基本!$C:$C,23+INT((ROW()-88)/2))</f>
        <v>0</v>
      </c>
      <c r="C92" s="130"/>
      <c r="D92" s="130"/>
      <c r="E92" s="130"/>
      <c r="F92" s="130"/>
      <c r="G92" s="131"/>
      <c r="H92" s="80" cm="1">
        <f t="array" ref="H92">INDEX(基本!$D:$D,23+INT((ROW()-88)/2))</f>
        <v>0</v>
      </c>
      <c r="I92" s="82" cm="1">
        <f t="array" ref="I92">INDEX(基本!$E:$E,23+INT((ROW()-88)/2))</f>
        <v>0</v>
      </c>
      <c r="J92" s="83"/>
      <c r="K92" s="83"/>
      <c r="L92" s="83"/>
      <c r="M92" s="84"/>
      <c r="N92" s="88"/>
      <c r="O92" s="105"/>
    </row>
    <row r="93" spans="1:15" s="5" customFormat="1" ht="42.75" customHeight="1" x14ac:dyDescent="0.15">
      <c r="A93" s="76"/>
      <c r="B93" s="135" cm="1">
        <f t="array" ref="B93">INDEX(基本!$B:$B,23+INT((ROW()-89)/2))</f>
        <v>0</v>
      </c>
      <c r="C93" s="136"/>
      <c r="D93" s="136"/>
      <c r="E93" s="136"/>
      <c r="F93" s="136"/>
      <c r="G93" s="137"/>
      <c r="H93" s="81"/>
      <c r="I93" s="85"/>
      <c r="J93" s="86"/>
      <c r="K93" s="86"/>
      <c r="L93" s="86"/>
      <c r="M93" s="87"/>
      <c r="N93" s="89"/>
      <c r="O93" s="106"/>
    </row>
    <row r="94" spans="1:15" s="5" customFormat="1" ht="17.100000000000001" customHeight="1" x14ac:dyDescent="0.15">
      <c r="A94" s="75">
        <v>24</v>
      </c>
      <c r="B94" s="129" cm="1">
        <f t="array" ref="B94">INDEX(基本!$C:$C,23+INT((ROW()-88)/2))</f>
        <v>0</v>
      </c>
      <c r="C94" s="130"/>
      <c r="D94" s="130"/>
      <c r="E94" s="130"/>
      <c r="F94" s="130"/>
      <c r="G94" s="131"/>
      <c r="H94" s="80" cm="1">
        <f t="array" ref="H94">INDEX(基本!$D:$D,23+INT((ROW()-88)/2))</f>
        <v>0</v>
      </c>
      <c r="I94" s="82" cm="1">
        <f t="array" ref="I94">INDEX(基本!$E:$E,23+INT((ROW()-88)/2))</f>
        <v>0</v>
      </c>
      <c r="J94" s="83"/>
      <c r="K94" s="83"/>
      <c r="L94" s="83"/>
      <c r="M94" s="84"/>
      <c r="N94" s="88"/>
      <c r="O94" s="90"/>
    </row>
    <row r="95" spans="1:15" s="5" customFormat="1" ht="42.75" customHeight="1" x14ac:dyDescent="0.15">
      <c r="A95" s="76"/>
      <c r="B95" s="135" cm="1">
        <f t="array" ref="B95">INDEX(基本!$B:$B,23+INT((ROW()-89)/2))</f>
        <v>0</v>
      </c>
      <c r="C95" s="136"/>
      <c r="D95" s="136"/>
      <c r="E95" s="136"/>
      <c r="F95" s="136"/>
      <c r="G95" s="137"/>
      <c r="H95" s="81"/>
      <c r="I95" s="85"/>
      <c r="J95" s="86"/>
      <c r="K95" s="86"/>
      <c r="L95" s="86"/>
      <c r="M95" s="87"/>
      <c r="N95" s="89"/>
      <c r="O95" s="91"/>
    </row>
    <row r="96" spans="1:15" s="5" customFormat="1" ht="17.100000000000001" customHeight="1" x14ac:dyDescent="0.15">
      <c r="A96" s="75">
        <v>25</v>
      </c>
      <c r="B96" s="129" cm="1">
        <f t="array" ref="B96">INDEX(基本!$C:$C,23+INT((ROW()-88)/2))</f>
        <v>0</v>
      </c>
      <c r="C96" s="130"/>
      <c r="D96" s="130"/>
      <c r="E96" s="130"/>
      <c r="F96" s="130"/>
      <c r="G96" s="131"/>
      <c r="H96" s="80" cm="1">
        <f t="array" ref="H96">INDEX(基本!$D:$D,23+INT((ROW()-88)/2))</f>
        <v>0</v>
      </c>
      <c r="I96" s="82" cm="1">
        <f t="array" ref="I96">INDEX(基本!$E:$E,23+INT((ROW()-88)/2))</f>
        <v>0</v>
      </c>
      <c r="J96" s="83"/>
      <c r="K96" s="83"/>
      <c r="L96" s="83"/>
      <c r="M96" s="84"/>
      <c r="N96" s="88"/>
      <c r="O96" s="90"/>
    </row>
    <row r="97" spans="1:15" s="5" customFormat="1" ht="42.75" customHeight="1" x14ac:dyDescent="0.15">
      <c r="A97" s="76"/>
      <c r="B97" s="135" cm="1">
        <f t="array" ref="B97">INDEX(基本!$B:$B,23+INT((ROW()-89)/2))</f>
        <v>0</v>
      </c>
      <c r="C97" s="136"/>
      <c r="D97" s="136"/>
      <c r="E97" s="136"/>
      <c r="F97" s="136"/>
      <c r="G97" s="137"/>
      <c r="H97" s="81"/>
      <c r="I97" s="85"/>
      <c r="J97" s="86"/>
      <c r="K97" s="86"/>
      <c r="L97" s="86"/>
      <c r="M97" s="87"/>
      <c r="N97" s="89"/>
      <c r="O97" s="91"/>
    </row>
    <row r="98" spans="1:15" s="5" customFormat="1" ht="17.100000000000001" customHeight="1" x14ac:dyDescent="0.15">
      <c r="A98" s="75">
        <v>26</v>
      </c>
      <c r="B98" s="129" cm="1">
        <f t="array" ref="B98">INDEX(基本!$C:$C,23+INT((ROW()-88)/2))</f>
        <v>0</v>
      </c>
      <c r="C98" s="130"/>
      <c r="D98" s="130"/>
      <c r="E98" s="130"/>
      <c r="F98" s="130"/>
      <c r="G98" s="131"/>
      <c r="H98" s="80" cm="1">
        <f t="array" ref="H98">INDEX(基本!$D:$D,23+INT((ROW()-88)/2))</f>
        <v>0</v>
      </c>
      <c r="I98" s="82" cm="1">
        <f t="array" ref="I98">INDEX(基本!$E:$E,23+INT((ROW()-88)/2))</f>
        <v>0</v>
      </c>
      <c r="J98" s="83"/>
      <c r="K98" s="83"/>
      <c r="L98" s="83"/>
      <c r="M98" s="84"/>
      <c r="N98" s="88"/>
      <c r="O98" s="90"/>
    </row>
    <row r="99" spans="1:15" s="5" customFormat="1" ht="42.75" customHeight="1" x14ac:dyDescent="0.15">
      <c r="A99" s="76"/>
      <c r="B99" s="135" cm="1">
        <f t="array" ref="B99">INDEX(基本!$B:$B,23+INT((ROW()-89)/2))</f>
        <v>0</v>
      </c>
      <c r="C99" s="136"/>
      <c r="D99" s="136"/>
      <c r="E99" s="136"/>
      <c r="F99" s="136"/>
      <c r="G99" s="137"/>
      <c r="H99" s="81"/>
      <c r="I99" s="85"/>
      <c r="J99" s="86"/>
      <c r="K99" s="86"/>
      <c r="L99" s="86"/>
      <c r="M99" s="87"/>
      <c r="N99" s="89"/>
      <c r="O99" s="91"/>
    </row>
    <row r="100" spans="1:15" s="5" customFormat="1" ht="17.100000000000001" customHeight="1" x14ac:dyDescent="0.15">
      <c r="A100" s="75">
        <v>27</v>
      </c>
      <c r="B100" s="129" cm="1">
        <f t="array" ref="B100">INDEX(基本!$C:$C,23+INT((ROW()-88)/2))</f>
        <v>0</v>
      </c>
      <c r="C100" s="130"/>
      <c r="D100" s="130"/>
      <c r="E100" s="130"/>
      <c r="F100" s="130"/>
      <c r="G100" s="131"/>
      <c r="H100" s="80" cm="1">
        <f t="array" ref="H100">INDEX(基本!$D:$D,23+INT((ROW()-88)/2))</f>
        <v>0</v>
      </c>
      <c r="I100" s="82" cm="1">
        <f t="array" ref="I100">INDEX(基本!$E:$E,23+INT((ROW()-88)/2))</f>
        <v>0</v>
      </c>
      <c r="J100" s="83"/>
      <c r="K100" s="83"/>
      <c r="L100" s="83"/>
      <c r="M100" s="84"/>
      <c r="N100" s="88"/>
      <c r="O100" s="90"/>
    </row>
    <row r="101" spans="1:15" s="5" customFormat="1" ht="42.75" customHeight="1" x14ac:dyDescent="0.15">
      <c r="A101" s="76"/>
      <c r="B101" s="135" cm="1">
        <f t="array" ref="B101">INDEX(基本!$B:$B,23+INT((ROW()-89)/2))</f>
        <v>0</v>
      </c>
      <c r="C101" s="136"/>
      <c r="D101" s="136"/>
      <c r="E101" s="136"/>
      <c r="F101" s="136"/>
      <c r="G101" s="137"/>
      <c r="H101" s="81"/>
      <c r="I101" s="85"/>
      <c r="J101" s="86"/>
      <c r="K101" s="86"/>
      <c r="L101" s="86"/>
      <c r="M101" s="87"/>
      <c r="N101" s="89"/>
      <c r="O101" s="91"/>
    </row>
    <row r="102" spans="1:15" s="5" customFormat="1" ht="17.100000000000001" customHeight="1" x14ac:dyDescent="0.15">
      <c r="A102" s="75">
        <v>28</v>
      </c>
      <c r="B102" s="129" cm="1">
        <f t="array" ref="B102">INDEX(基本!$C:$C,23+INT((ROW()-88)/2))</f>
        <v>0</v>
      </c>
      <c r="C102" s="130"/>
      <c r="D102" s="130"/>
      <c r="E102" s="130"/>
      <c r="F102" s="130"/>
      <c r="G102" s="131"/>
      <c r="H102" s="80" cm="1">
        <f t="array" ref="H102">INDEX(基本!$D:$D,23+INT((ROW()-88)/2))</f>
        <v>0</v>
      </c>
      <c r="I102" s="82" cm="1">
        <f t="array" ref="I102">INDEX(基本!$E:$E,23+INT((ROW()-88)/2))</f>
        <v>0</v>
      </c>
      <c r="J102" s="83"/>
      <c r="K102" s="83"/>
      <c r="L102" s="83"/>
      <c r="M102" s="84"/>
      <c r="N102" s="88"/>
      <c r="O102" s="90"/>
    </row>
    <row r="103" spans="1:15" s="5" customFormat="1" ht="42.75" customHeight="1" x14ac:dyDescent="0.15">
      <c r="A103" s="76"/>
      <c r="B103" s="135" cm="1">
        <f t="array" ref="B103">INDEX(基本!$B:$B,23+INT((ROW()-89)/2))</f>
        <v>0</v>
      </c>
      <c r="C103" s="136"/>
      <c r="D103" s="136"/>
      <c r="E103" s="136"/>
      <c r="F103" s="136"/>
      <c r="G103" s="137"/>
      <c r="H103" s="81"/>
      <c r="I103" s="85"/>
      <c r="J103" s="86"/>
      <c r="K103" s="86"/>
      <c r="L103" s="86"/>
      <c r="M103" s="87"/>
      <c r="N103" s="89"/>
      <c r="O103" s="91"/>
    </row>
    <row r="104" spans="1:15" s="5" customFormat="1" ht="19.5" customHeight="1" x14ac:dyDescent="0.15">
      <c r="A104" s="75">
        <v>29</v>
      </c>
      <c r="B104" s="129" cm="1">
        <f t="array" ref="B104">INDEX(基本!$C:$C,23+INT((ROW()-88)/2))</f>
        <v>0</v>
      </c>
      <c r="C104" s="130"/>
      <c r="D104" s="130"/>
      <c r="E104" s="130"/>
      <c r="F104" s="130"/>
      <c r="G104" s="131"/>
      <c r="H104" s="80" cm="1">
        <f t="array" ref="H104">INDEX(基本!$D:$D,23+INT((ROW()-88)/2))</f>
        <v>0</v>
      </c>
      <c r="I104" s="82" cm="1">
        <f t="array" ref="I104">INDEX(基本!$E:$E,23+INT((ROW()-88)/2))</f>
        <v>0</v>
      </c>
      <c r="J104" s="83"/>
      <c r="K104" s="83"/>
      <c r="L104" s="83"/>
      <c r="M104" s="84"/>
      <c r="N104" s="88"/>
      <c r="O104" s="90"/>
    </row>
    <row r="105" spans="1:15" s="5" customFormat="1" ht="42.75" customHeight="1" x14ac:dyDescent="0.15">
      <c r="A105" s="76"/>
      <c r="B105" s="135" cm="1">
        <f t="array" ref="B105">INDEX(基本!$B:$B,23+INT((ROW()-89)/2))</f>
        <v>0</v>
      </c>
      <c r="C105" s="136"/>
      <c r="D105" s="136"/>
      <c r="E105" s="136"/>
      <c r="F105" s="136"/>
      <c r="G105" s="137"/>
      <c r="H105" s="81"/>
      <c r="I105" s="85"/>
      <c r="J105" s="86"/>
      <c r="K105" s="86"/>
      <c r="L105" s="86"/>
      <c r="M105" s="87"/>
      <c r="N105" s="89"/>
      <c r="O105" s="91"/>
    </row>
    <row r="106" spans="1:15" s="5" customFormat="1" ht="19.5" customHeight="1" x14ac:dyDescent="0.15">
      <c r="A106" s="75">
        <v>30</v>
      </c>
      <c r="B106" s="129" cm="1">
        <f t="array" ref="B106">INDEX(基本!$C:$C,23+INT((ROW()-88)/2))</f>
        <v>0</v>
      </c>
      <c r="C106" s="130"/>
      <c r="D106" s="130"/>
      <c r="E106" s="130"/>
      <c r="F106" s="130"/>
      <c r="G106" s="131"/>
      <c r="H106" s="80" cm="1">
        <f t="array" ref="H106">INDEX(基本!$D:$D,23+INT((ROW()-88)/2))</f>
        <v>0</v>
      </c>
      <c r="I106" s="82" cm="1">
        <f t="array" ref="I106">INDEX(基本!$E:$E,23+INT((ROW()-88)/2))</f>
        <v>0</v>
      </c>
      <c r="J106" s="83"/>
      <c r="K106" s="83"/>
      <c r="L106" s="83"/>
      <c r="M106" s="84"/>
      <c r="N106" s="88"/>
      <c r="O106" s="90"/>
    </row>
    <row r="107" spans="1:15" s="5" customFormat="1" ht="42.75" customHeight="1" thickBot="1" x14ac:dyDescent="0.2">
      <c r="A107" s="99"/>
      <c r="B107" s="132" cm="1">
        <f t="array" ref="B107">INDEX(基本!$B:$B,23+INT((ROW()-89)/2))</f>
        <v>0</v>
      </c>
      <c r="C107" s="133"/>
      <c r="D107" s="133"/>
      <c r="E107" s="133"/>
      <c r="F107" s="133"/>
      <c r="G107" s="134"/>
      <c r="H107" s="100"/>
      <c r="I107" s="101"/>
      <c r="J107" s="102"/>
      <c r="K107" s="102"/>
      <c r="L107" s="102"/>
      <c r="M107" s="103"/>
      <c r="N107" s="104"/>
      <c r="O107" s="95"/>
    </row>
    <row r="108" spans="1:15" s="5" customFormat="1" ht="23.25" customHeight="1" x14ac:dyDescent="0.15">
      <c r="A108" s="59"/>
      <c r="B108" s="66"/>
      <c r="C108" s="66"/>
      <c r="D108" s="66"/>
      <c r="E108" s="66"/>
      <c r="F108" s="66"/>
      <c r="G108" s="66"/>
      <c r="H108" s="6"/>
      <c r="I108" s="6"/>
      <c r="J108" s="6"/>
      <c r="K108" s="6"/>
      <c r="L108" s="6"/>
      <c r="M108" s="6"/>
      <c r="N108" s="6"/>
      <c r="O108" s="59"/>
    </row>
    <row r="112" spans="1:15" s="1" customFormat="1" ht="18.75" customHeight="1" x14ac:dyDescent="0.2">
      <c r="A112" s="41"/>
      <c r="B112" s="41"/>
      <c r="C112" s="41"/>
      <c r="D112" s="41"/>
      <c r="E112" s="41"/>
      <c r="F112" s="41"/>
      <c r="G112" s="41"/>
      <c r="H112" s="42"/>
      <c r="I112" s="42"/>
      <c r="J112" s="42"/>
      <c r="K112" s="42"/>
      <c r="L112" s="113" t="s">
        <v>0</v>
      </c>
      <c r="M112" s="113"/>
      <c r="N112" s="113"/>
      <c r="O112" s="113"/>
    </row>
    <row r="113" spans="1:17" s="1" customFormat="1" ht="20.100000000000001" customHeight="1" thickBot="1" x14ac:dyDescent="0.25">
      <c r="A113" s="42"/>
      <c r="B113" s="42"/>
      <c r="C113" s="42"/>
      <c r="D113" s="42"/>
      <c r="E113" s="42"/>
      <c r="F113" s="42"/>
      <c r="G113" s="42"/>
      <c r="H113" s="42"/>
      <c r="I113" s="42"/>
      <c r="J113" s="42"/>
      <c r="K113" s="42"/>
      <c r="L113" s="42"/>
      <c r="M113" s="114" t="s">
        <v>1</v>
      </c>
      <c r="N113" s="115"/>
      <c r="O113" s="116"/>
    </row>
    <row r="114" spans="1:17" s="1" customFormat="1" ht="15.75" customHeight="1" x14ac:dyDescent="0.2">
      <c r="A114" s="43" t="s">
        <v>13</v>
      </c>
      <c r="B114" s="44"/>
      <c r="C114" s="44"/>
      <c r="D114" s="44"/>
      <c r="E114" s="44"/>
      <c r="F114" s="44"/>
      <c r="G114" s="44"/>
      <c r="H114" s="44"/>
      <c r="I114" s="44"/>
      <c r="J114" s="44"/>
      <c r="K114" s="45"/>
      <c r="L114" s="46"/>
      <c r="M114" s="117"/>
      <c r="N114" s="118"/>
      <c r="O114" s="119"/>
      <c r="P114" s="2"/>
      <c r="Q114" s="2"/>
    </row>
    <row r="115" spans="1:17" s="1" customFormat="1" ht="15.75" customHeight="1" x14ac:dyDescent="0.2">
      <c r="A115" s="47"/>
      <c r="B115" s="126">
        <f>基本!$C$1</f>
        <v>0</v>
      </c>
      <c r="C115" s="126"/>
      <c r="D115" s="126"/>
      <c r="E115" s="126"/>
      <c r="F115" s="126"/>
      <c r="G115" s="126"/>
      <c r="H115" s="126"/>
      <c r="I115" s="126"/>
      <c r="J115" s="126"/>
      <c r="K115" s="48"/>
      <c r="L115" s="46"/>
      <c r="M115" s="120"/>
      <c r="N115" s="121"/>
      <c r="O115" s="122"/>
    </row>
    <row r="116" spans="1:17" s="1" customFormat="1" ht="15.75" customHeight="1" x14ac:dyDescent="0.2">
      <c r="A116" s="47"/>
      <c r="B116" s="126"/>
      <c r="C116" s="126"/>
      <c r="D116" s="126"/>
      <c r="E116" s="126"/>
      <c r="F116" s="126"/>
      <c r="G116" s="126"/>
      <c r="H116" s="126"/>
      <c r="I116" s="126"/>
      <c r="J116" s="126"/>
      <c r="K116" s="48"/>
      <c r="L116" s="46"/>
      <c r="M116" s="123"/>
      <c r="N116" s="124"/>
      <c r="O116" s="125"/>
    </row>
    <row r="117" spans="1:17" s="1" customFormat="1" ht="14.25" customHeight="1" thickBot="1" x14ac:dyDescent="0.25">
      <c r="A117" s="49"/>
      <c r="B117" s="102"/>
      <c r="C117" s="102"/>
      <c r="D117" s="102"/>
      <c r="E117" s="102"/>
      <c r="F117" s="102"/>
      <c r="G117" s="102"/>
      <c r="H117" s="102"/>
      <c r="I117" s="102"/>
      <c r="J117" s="102"/>
      <c r="K117" s="50"/>
      <c r="L117" s="46"/>
      <c r="M117" s="127" t="s">
        <v>2</v>
      </c>
      <c r="N117" s="127"/>
      <c r="O117" s="127"/>
    </row>
    <row r="118" spans="1:17" s="3" customFormat="1" ht="13.5" customHeight="1" thickBot="1" x14ac:dyDescent="0.45">
      <c r="A118" s="51"/>
      <c r="B118" s="51"/>
      <c r="C118" s="51"/>
      <c r="D118" s="51"/>
      <c r="E118" s="51"/>
      <c r="F118" s="51"/>
      <c r="G118" s="51"/>
      <c r="H118" s="51"/>
      <c r="I118" s="51"/>
      <c r="J118" s="51"/>
      <c r="K118" s="51"/>
      <c r="L118" s="51"/>
      <c r="M118" s="128"/>
      <c r="N118" s="128"/>
      <c r="O118" s="128"/>
    </row>
    <row r="119" spans="1:17" s="1" customFormat="1" ht="30" customHeight="1" thickBot="1" x14ac:dyDescent="0.25">
      <c r="A119" s="46"/>
      <c r="B119" s="107" t="s">
        <v>15</v>
      </c>
      <c r="C119" s="108"/>
      <c r="D119" s="107" t="s">
        <v>16</v>
      </c>
      <c r="E119" s="108"/>
      <c r="F119" s="107" t="s">
        <v>17</v>
      </c>
      <c r="G119" s="108"/>
      <c r="H119" s="52"/>
      <c r="I119" s="52"/>
      <c r="J119" s="53"/>
      <c r="K119" s="46"/>
      <c r="L119" s="46"/>
      <c r="M119" s="46"/>
      <c r="N119" s="46"/>
      <c r="O119" s="46"/>
    </row>
    <row r="120" spans="1:17" s="1" customFormat="1" ht="14.25" customHeight="1" x14ac:dyDescent="0.2">
      <c r="A120" s="46"/>
      <c r="B120" s="54"/>
      <c r="C120" s="54"/>
      <c r="D120" s="54"/>
      <c r="E120" s="54"/>
      <c r="F120" s="54"/>
      <c r="G120" s="52"/>
      <c r="H120" s="52"/>
      <c r="I120" s="52"/>
      <c r="J120" s="53"/>
      <c r="K120" s="46"/>
      <c r="L120" s="46"/>
      <c r="M120" s="46"/>
      <c r="N120" s="46"/>
      <c r="O120" s="46"/>
    </row>
    <row r="121" spans="1:17" s="1" customFormat="1" ht="24.75" customHeight="1" x14ac:dyDescent="0.2">
      <c r="A121" s="138" t="s">
        <v>19</v>
      </c>
      <c r="B121" s="138"/>
      <c r="C121" s="138"/>
      <c r="D121" s="138"/>
      <c r="E121" s="138"/>
      <c r="F121" s="138"/>
      <c r="G121" s="138"/>
      <c r="H121" s="138"/>
      <c r="I121" s="138"/>
      <c r="J121" s="138"/>
      <c r="K121" s="138"/>
      <c r="L121" s="138"/>
      <c r="M121" s="138"/>
      <c r="N121" s="138"/>
      <c r="O121" s="138"/>
    </row>
    <row r="122" spans="1:17" s="1" customFormat="1" ht="24.75" customHeight="1" x14ac:dyDescent="0.2">
      <c r="A122" s="138"/>
      <c r="B122" s="138"/>
      <c r="C122" s="138"/>
      <c r="D122" s="138"/>
      <c r="E122" s="138"/>
      <c r="F122" s="138"/>
      <c r="G122" s="138"/>
      <c r="H122" s="138"/>
      <c r="I122" s="138"/>
      <c r="J122" s="138"/>
      <c r="K122" s="138"/>
      <c r="L122" s="138"/>
      <c r="M122" s="138"/>
      <c r="N122" s="138"/>
      <c r="O122" s="138"/>
    </row>
    <row r="123" spans="1:17" s="1" customFormat="1" ht="14.25" customHeight="1" thickBot="1" x14ac:dyDescent="0.25">
      <c r="A123" s="46"/>
      <c r="B123" s="55"/>
      <c r="C123" s="55"/>
      <c r="D123" s="55"/>
      <c r="E123" s="55"/>
      <c r="F123" s="55"/>
      <c r="G123" s="55"/>
      <c r="H123" s="55"/>
      <c r="I123" s="55"/>
      <c r="J123" s="55"/>
      <c r="K123" s="55"/>
      <c r="L123" s="55"/>
      <c r="M123" s="55"/>
      <c r="N123" s="55"/>
      <c r="O123" s="55"/>
    </row>
    <row r="124" spans="1:17" s="4" customFormat="1" ht="30" customHeight="1" x14ac:dyDescent="0.4">
      <c r="A124" s="56" t="s">
        <v>3</v>
      </c>
      <c r="B124" s="109" t="s">
        <v>4</v>
      </c>
      <c r="C124" s="110"/>
      <c r="D124" s="110"/>
      <c r="E124" s="110"/>
      <c r="F124" s="110"/>
      <c r="G124" s="111"/>
      <c r="H124" s="57" t="s">
        <v>14</v>
      </c>
      <c r="I124" s="109" t="s">
        <v>5</v>
      </c>
      <c r="J124" s="110"/>
      <c r="K124" s="110"/>
      <c r="L124" s="110"/>
      <c r="M124" s="112"/>
      <c r="N124" s="65" t="s">
        <v>18</v>
      </c>
      <c r="O124" s="58" t="s">
        <v>6</v>
      </c>
    </row>
    <row r="125" spans="1:17" s="4" customFormat="1" ht="17.100000000000001" customHeight="1" x14ac:dyDescent="0.4">
      <c r="A125" s="75">
        <v>31</v>
      </c>
      <c r="B125" s="129" cm="1">
        <f t="array" ref="B125">INDEX(基本!$C:$C,33+INT((ROW()-125)/2))</f>
        <v>0</v>
      </c>
      <c r="C125" s="130"/>
      <c r="D125" s="130"/>
      <c r="E125" s="130"/>
      <c r="F125" s="130"/>
      <c r="G125" s="131"/>
      <c r="H125" s="80" cm="1">
        <f t="array" ref="H125">INDEX(基本!$D:$D,33+INT((ROW()-125)/2))</f>
        <v>0</v>
      </c>
      <c r="I125" s="82" cm="1">
        <f t="array" ref="I125">INDEX(基本!$E:$E,33+INT((ROW()-125)/2))</f>
        <v>0</v>
      </c>
      <c r="J125" s="83"/>
      <c r="K125" s="83"/>
      <c r="L125" s="83"/>
      <c r="M125" s="84"/>
      <c r="N125" s="88"/>
      <c r="O125" s="105"/>
    </row>
    <row r="126" spans="1:17" s="5" customFormat="1" ht="42.75" customHeight="1" x14ac:dyDescent="0.15">
      <c r="A126" s="76"/>
      <c r="B126" s="92" cm="1">
        <f t="array" ref="B126">INDEX(基本!$B:$B,33+INT((ROW()-126)/2))</f>
        <v>0</v>
      </c>
      <c r="C126" s="93"/>
      <c r="D126" s="93"/>
      <c r="E126" s="93"/>
      <c r="F126" s="93"/>
      <c r="G126" s="94"/>
      <c r="H126" s="81"/>
      <c r="I126" s="85"/>
      <c r="J126" s="86"/>
      <c r="K126" s="86"/>
      <c r="L126" s="86"/>
      <c r="M126" s="87"/>
      <c r="N126" s="89"/>
      <c r="O126" s="106"/>
    </row>
    <row r="127" spans="1:17" s="5" customFormat="1" ht="17.100000000000001" customHeight="1" x14ac:dyDescent="0.15">
      <c r="A127" s="75">
        <v>32</v>
      </c>
      <c r="B127" s="129" cm="1">
        <f t="array" ref="B127">INDEX(基本!$C:$C,33+INT((ROW()-125)/2))</f>
        <v>0</v>
      </c>
      <c r="C127" s="130"/>
      <c r="D127" s="130"/>
      <c r="E127" s="130"/>
      <c r="F127" s="130"/>
      <c r="G127" s="131"/>
      <c r="H127" s="80" cm="1">
        <f t="array" ref="H127">INDEX(基本!$D:$D,33+INT((ROW()-125)/2))</f>
        <v>0</v>
      </c>
      <c r="I127" s="82" cm="1">
        <f t="array" ref="I127">INDEX(基本!$E:$E,33+INT((ROW()-125)/2))</f>
        <v>0</v>
      </c>
      <c r="J127" s="83"/>
      <c r="K127" s="83"/>
      <c r="L127" s="83"/>
      <c r="M127" s="84"/>
      <c r="N127" s="88"/>
      <c r="O127" s="105"/>
    </row>
    <row r="128" spans="1:17" s="5" customFormat="1" ht="42.75" customHeight="1" x14ac:dyDescent="0.15">
      <c r="A128" s="76"/>
      <c r="B128" s="92" cm="1">
        <f t="array" ref="B128">INDEX(基本!$B:$B,33+INT((ROW()-126)/2))</f>
        <v>0</v>
      </c>
      <c r="C128" s="93"/>
      <c r="D128" s="93"/>
      <c r="E128" s="93"/>
      <c r="F128" s="93"/>
      <c r="G128" s="94"/>
      <c r="H128" s="81"/>
      <c r="I128" s="85"/>
      <c r="J128" s="86"/>
      <c r="K128" s="86"/>
      <c r="L128" s="86"/>
      <c r="M128" s="87"/>
      <c r="N128" s="89"/>
      <c r="O128" s="106"/>
    </row>
    <row r="129" spans="1:15" s="5" customFormat="1" ht="17.100000000000001" customHeight="1" x14ac:dyDescent="0.15">
      <c r="A129" s="75">
        <v>33</v>
      </c>
      <c r="B129" s="129" cm="1">
        <f t="array" ref="B129">INDEX(基本!$C:$C,33+INT((ROW()-125)/2))</f>
        <v>0</v>
      </c>
      <c r="C129" s="130"/>
      <c r="D129" s="130"/>
      <c r="E129" s="130"/>
      <c r="F129" s="130"/>
      <c r="G129" s="131"/>
      <c r="H129" s="80" cm="1">
        <f t="array" ref="H129">INDEX(基本!$D:$D,33+INT((ROW()-125)/2))</f>
        <v>0</v>
      </c>
      <c r="I129" s="82" cm="1">
        <f t="array" ref="I129">INDEX(基本!$E:$E,33+INT((ROW()-125)/2))</f>
        <v>0</v>
      </c>
      <c r="J129" s="83"/>
      <c r="K129" s="83"/>
      <c r="L129" s="83"/>
      <c r="M129" s="84"/>
      <c r="N129" s="88"/>
      <c r="O129" s="105"/>
    </row>
    <row r="130" spans="1:15" s="5" customFormat="1" ht="42.75" customHeight="1" x14ac:dyDescent="0.15">
      <c r="A130" s="76"/>
      <c r="B130" s="92" cm="1">
        <f t="array" ref="B130">INDEX(基本!$B:$B,33+INT((ROW()-126)/2))</f>
        <v>0</v>
      </c>
      <c r="C130" s="93"/>
      <c r="D130" s="93"/>
      <c r="E130" s="93"/>
      <c r="F130" s="93"/>
      <c r="G130" s="94"/>
      <c r="H130" s="81"/>
      <c r="I130" s="85"/>
      <c r="J130" s="86"/>
      <c r="K130" s="86"/>
      <c r="L130" s="86"/>
      <c r="M130" s="87"/>
      <c r="N130" s="89"/>
      <c r="O130" s="106"/>
    </row>
    <row r="131" spans="1:15" s="5" customFormat="1" ht="17.100000000000001" customHeight="1" x14ac:dyDescent="0.15">
      <c r="A131" s="75">
        <v>34</v>
      </c>
      <c r="B131" s="129" cm="1">
        <f t="array" ref="B131">INDEX(基本!$C:$C,33+INT((ROW()-125)/2))</f>
        <v>0</v>
      </c>
      <c r="C131" s="130"/>
      <c r="D131" s="130"/>
      <c r="E131" s="130"/>
      <c r="F131" s="130"/>
      <c r="G131" s="131"/>
      <c r="H131" s="80" cm="1">
        <f t="array" ref="H131">INDEX(基本!$D:$D,33+INT((ROW()-125)/2))</f>
        <v>0</v>
      </c>
      <c r="I131" s="82" cm="1">
        <f t="array" ref="I131">INDEX(基本!$E:$E,33+INT((ROW()-125)/2))</f>
        <v>0</v>
      </c>
      <c r="J131" s="83"/>
      <c r="K131" s="83"/>
      <c r="L131" s="83"/>
      <c r="M131" s="84"/>
      <c r="N131" s="88"/>
      <c r="O131" s="90"/>
    </row>
    <row r="132" spans="1:15" s="5" customFormat="1" ht="42.75" customHeight="1" x14ac:dyDescent="0.15">
      <c r="A132" s="76"/>
      <c r="B132" s="92" cm="1">
        <f t="array" ref="B132">INDEX(基本!$B:$B,33+INT((ROW()-126)/2))</f>
        <v>0</v>
      </c>
      <c r="C132" s="93"/>
      <c r="D132" s="93"/>
      <c r="E132" s="93"/>
      <c r="F132" s="93"/>
      <c r="G132" s="94"/>
      <c r="H132" s="81"/>
      <c r="I132" s="85"/>
      <c r="J132" s="86"/>
      <c r="K132" s="86"/>
      <c r="L132" s="86"/>
      <c r="M132" s="87"/>
      <c r="N132" s="89"/>
      <c r="O132" s="91"/>
    </row>
    <row r="133" spans="1:15" s="5" customFormat="1" ht="17.100000000000001" customHeight="1" x14ac:dyDescent="0.15">
      <c r="A133" s="75">
        <v>35</v>
      </c>
      <c r="B133" s="129" cm="1">
        <f t="array" ref="B133">INDEX(基本!$C:$C,33+INT((ROW()-125)/2))</f>
        <v>0</v>
      </c>
      <c r="C133" s="130"/>
      <c r="D133" s="130"/>
      <c r="E133" s="130"/>
      <c r="F133" s="130"/>
      <c r="G133" s="131"/>
      <c r="H133" s="80" cm="1">
        <f t="array" ref="H133">INDEX(基本!$D:$D,33+INT((ROW()-125)/2))</f>
        <v>0</v>
      </c>
      <c r="I133" s="82" cm="1">
        <f t="array" ref="I133">INDEX(基本!$E:$E,33+INT((ROW()-125)/2))</f>
        <v>0</v>
      </c>
      <c r="J133" s="83"/>
      <c r="K133" s="83"/>
      <c r="L133" s="83"/>
      <c r="M133" s="84"/>
      <c r="N133" s="88"/>
      <c r="O133" s="90"/>
    </row>
    <row r="134" spans="1:15" s="5" customFormat="1" ht="42.75" customHeight="1" x14ac:dyDescent="0.15">
      <c r="A134" s="76"/>
      <c r="B134" s="92" cm="1">
        <f t="array" ref="B134">INDEX(基本!$B:$B,33+INT((ROW()-126)/2))</f>
        <v>0</v>
      </c>
      <c r="C134" s="93"/>
      <c r="D134" s="93"/>
      <c r="E134" s="93"/>
      <c r="F134" s="93"/>
      <c r="G134" s="94"/>
      <c r="H134" s="81"/>
      <c r="I134" s="85"/>
      <c r="J134" s="86"/>
      <c r="K134" s="86"/>
      <c r="L134" s="86"/>
      <c r="M134" s="87"/>
      <c r="N134" s="89"/>
      <c r="O134" s="91"/>
    </row>
    <row r="135" spans="1:15" s="5" customFormat="1" ht="17.100000000000001" customHeight="1" x14ac:dyDescent="0.15">
      <c r="A135" s="75">
        <v>36</v>
      </c>
      <c r="B135" s="129" cm="1">
        <f t="array" ref="B135">INDEX(基本!$C:$C,33+INT((ROW()-125)/2))</f>
        <v>0</v>
      </c>
      <c r="C135" s="130"/>
      <c r="D135" s="130"/>
      <c r="E135" s="130"/>
      <c r="F135" s="130"/>
      <c r="G135" s="131"/>
      <c r="H135" s="80" cm="1">
        <f t="array" ref="H135">INDEX(基本!$D:$D,33+INT((ROW()-125)/2))</f>
        <v>0</v>
      </c>
      <c r="I135" s="82" cm="1">
        <f t="array" ref="I135">INDEX(基本!$E:$E,33+INT((ROW()-125)/2))</f>
        <v>0</v>
      </c>
      <c r="J135" s="83"/>
      <c r="K135" s="83"/>
      <c r="L135" s="83"/>
      <c r="M135" s="84"/>
      <c r="N135" s="88"/>
      <c r="O135" s="90"/>
    </row>
    <row r="136" spans="1:15" s="5" customFormat="1" ht="42.75" customHeight="1" x14ac:dyDescent="0.15">
      <c r="A136" s="76"/>
      <c r="B136" s="92" cm="1">
        <f t="array" ref="B136">INDEX(基本!$B:$B,33+INT((ROW()-126)/2))</f>
        <v>0</v>
      </c>
      <c r="C136" s="93"/>
      <c r="D136" s="93"/>
      <c r="E136" s="93"/>
      <c r="F136" s="93"/>
      <c r="G136" s="94"/>
      <c r="H136" s="81"/>
      <c r="I136" s="85"/>
      <c r="J136" s="86"/>
      <c r="K136" s="86"/>
      <c r="L136" s="86"/>
      <c r="M136" s="87"/>
      <c r="N136" s="89"/>
      <c r="O136" s="91"/>
    </row>
    <row r="137" spans="1:15" s="5" customFormat="1" ht="17.100000000000001" customHeight="1" x14ac:dyDescent="0.15">
      <c r="A137" s="75">
        <v>37</v>
      </c>
      <c r="B137" s="129" cm="1">
        <f t="array" ref="B137">INDEX(基本!$C:$C,33+INT((ROW()-125)/2))</f>
        <v>0</v>
      </c>
      <c r="C137" s="130"/>
      <c r="D137" s="130"/>
      <c r="E137" s="130"/>
      <c r="F137" s="130"/>
      <c r="G137" s="131"/>
      <c r="H137" s="80" cm="1">
        <f t="array" ref="H137">INDEX(基本!$D:$D,33+INT((ROW()-125)/2))</f>
        <v>0</v>
      </c>
      <c r="I137" s="82" cm="1">
        <f t="array" ref="I137">INDEX(基本!$E:$E,33+INT((ROW()-125)/2))</f>
        <v>0</v>
      </c>
      <c r="J137" s="83"/>
      <c r="K137" s="83"/>
      <c r="L137" s="83"/>
      <c r="M137" s="84"/>
      <c r="N137" s="88"/>
      <c r="O137" s="90"/>
    </row>
    <row r="138" spans="1:15" s="5" customFormat="1" ht="42.75" customHeight="1" x14ac:dyDescent="0.15">
      <c r="A138" s="76"/>
      <c r="B138" s="92" cm="1">
        <f t="array" ref="B138">INDEX(基本!$B:$B,33+INT((ROW()-126)/2))</f>
        <v>0</v>
      </c>
      <c r="C138" s="93"/>
      <c r="D138" s="93"/>
      <c r="E138" s="93"/>
      <c r="F138" s="93"/>
      <c r="G138" s="94"/>
      <c r="H138" s="81"/>
      <c r="I138" s="85"/>
      <c r="J138" s="86"/>
      <c r="K138" s="86"/>
      <c r="L138" s="86"/>
      <c r="M138" s="87"/>
      <c r="N138" s="89"/>
      <c r="O138" s="91"/>
    </row>
    <row r="139" spans="1:15" s="5" customFormat="1" ht="17.100000000000001" customHeight="1" x14ac:dyDescent="0.15">
      <c r="A139" s="75">
        <v>38</v>
      </c>
      <c r="B139" s="129" cm="1">
        <f t="array" ref="B139">INDEX(基本!$C:$C,33+INT((ROW()-125)/2))</f>
        <v>0</v>
      </c>
      <c r="C139" s="130"/>
      <c r="D139" s="130"/>
      <c r="E139" s="130"/>
      <c r="F139" s="130"/>
      <c r="G139" s="131"/>
      <c r="H139" s="80" cm="1">
        <f t="array" ref="H139">INDEX(基本!$D:$D,33+INT((ROW()-125)/2))</f>
        <v>0</v>
      </c>
      <c r="I139" s="82" cm="1">
        <f t="array" ref="I139">INDEX(基本!$E:$E,33+INT((ROW()-125)/2))</f>
        <v>0</v>
      </c>
      <c r="J139" s="83"/>
      <c r="K139" s="83"/>
      <c r="L139" s="83"/>
      <c r="M139" s="84"/>
      <c r="N139" s="88"/>
      <c r="O139" s="90"/>
    </row>
    <row r="140" spans="1:15" s="5" customFormat="1" ht="42.75" customHeight="1" x14ac:dyDescent="0.15">
      <c r="A140" s="76"/>
      <c r="B140" s="92" cm="1">
        <f t="array" ref="B140">INDEX(基本!$B:$B,33+INT((ROW()-126)/2))</f>
        <v>0</v>
      </c>
      <c r="C140" s="93"/>
      <c r="D140" s="93"/>
      <c r="E140" s="93"/>
      <c r="F140" s="93"/>
      <c r="G140" s="94"/>
      <c r="H140" s="81"/>
      <c r="I140" s="85"/>
      <c r="J140" s="86"/>
      <c r="K140" s="86"/>
      <c r="L140" s="86"/>
      <c r="M140" s="87"/>
      <c r="N140" s="89"/>
      <c r="O140" s="91"/>
    </row>
    <row r="141" spans="1:15" s="5" customFormat="1" ht="19.5" customHeight="1" x14ac:dyDescent="0.15">
      <c r="A141" s="75">
        <v>39</v>
      </c>
      <c r="B141" s="129" cm="1">
        <f t="array" ref="B141">INDEX(基本!$C:$C,33+INT((ROW()-125)/2))</f>
        <v>0</v>
      </c>
      <c r="C141" s="130"/>
      <c r="D141" s="130"/>
      <c r="E141" s="130"/>
      <c r="F141" s="130"/>
      <c r="G141" s="131"/>
      <c r="H141" s="80" cm="1">
        <f t="array" ref="H141">INDEX(基本!$D:$D,33+INT((ROW()-125)/2))</f>
        <v>0</v>
      </c>
      <c r="I141" s="82" cm="1">
        <f t="array" ref="I141">INDEX(基本!$E:$E,33+INT((ROW()-125)/2))</f>
        <v>0</v>
      </c>
      <c r="J141" s="83"/>
      <c r="K141" s="83"/>
      <c r="L141" s="83"/>
      <c r="M141" s="84"/>
      <c r="N141" s="88"/>
      <c r="O141" s="90"/>
    </row>
    <row r="142" spans="1:15" s="5" customFormat="1" ht="42.75" customHeight="1" x14ac:dyDescent="0.15">
      <c r="A142" s="76"/>
      <c r="B142" s="92" cm="1">
        <f t="array" ref="B142">INDEX(基本!$B:$B,33+INT((ROW()-126)/2))</f>
        <v>0</v>
      </c>
      <c r="C142" s="93"/>
      <c r="D142" s="93"/>
      <c r="E142" s="93"/>
      <c r="F142" s="93"/>
      <c r="G142" s="94"/>
      <c r="H142" s="81"/>
      <c r="I142" s="85"/>
      <c r="J142" s="86"/>
      <c r="K142" s="86"/>
      <c r="L142" s="86"/>
      <c r="M142" s="87"/>
      <c r="N142" s="89"/>
      <c r="O142" s="91"/>
    </row>
    <row r="143" spans="1:15" s="5" customFormat="1" ht="19.5" customHeight="1" x14ac:dyDescent="0.15">
      <c r="A143" s="75">
        <v>40</v>
      </c>
      <c r="B143" s="129" cm="1">
        <f t="array" ref="B143">INDEX(基本!$C:$C,33+INT((ROW()-125)/2))</f>
        <v>0</v>
      </c>
      <c r="C143" s="130"/>
      <c r="D143" s="130"/>
      <c r="E143" s="130"/>
      <c r="F143" s="130"/>
      <c r="G143" s="131"/>
      <c r="H143" s="80" cm="1">
        <f t="array" ref="H143">INDEX(基本!$D:$D,33+INT((ROW()-125)/2))</f>
        <v>0</v>
      </c>
      <c r="I143" s="82" cm="1">
        <f t="array" ref="I143">INDEX(基本!$E:$E,33+INT((ROW()-125)/2))</f>
        <v>0</v>
      </c>
      <c r="J143" s="83"/>
      <c r="K143" s="83"/>
      <c r="L143" s="83"/>
      <c r="M143" s="84"/>
      <c r="N143" s="88"/>
      <c r="O143" s="90"/>
    </row>
    <row r="144" spans="1:15" s="5" customFormat="1" ht="42.75" customHeight="1" thickBot="1" x14ac:dyDescent="0.2">
      <c r="A144" s="99"/>
      <c r="B144" s="96" cm="1">
        <f t="array" ref="B144">INDEX(基本!$B:$B,33+INT((ROW()-126)/2))</f>
        <v>0</v>
      </c>
      <c r="C144" s="97"/>
      <c r="D144" s="97"/>
      <c r="E144" s="97"/>
      <c r="F144" s="97"/>
      <c r="G144" s="98"/>
      <c r="H144" s="100"/>
      <c r="I144" s="101"/>
      <c r="J144" s="102"/>
      <c r="K144" s="102"/>
      <c r="L144" s="102"/>
      <c r="M144" s="103"/>
      <c r="N144" s="104"/>
      <c r="O144" s="95"/>
    </row>
    <row r="145" spans="1:17" s="5" customFormat="1" ht="23.25" customHeight="1" x14ac:dyDescent="0.15">
      <c r="A145" s="59"/>
      <c r="B145" s="66"/>
      <c r="C145" s="66"/>
      <c r="D145" s="66"/>
      <c r="E145" s="66"/>
      <c r="F145" s="66"/>
      <c r="G145" s="66"/>
      <c r="H145" s="6"/>
      <c r="I145" s="6"/>
      <c r="J145" s="6"/>
      <c r="K145" s="6"/>
      <c r="L145" s="6"/>
      <c r="M145" s="6"/>
      <c r="N145" s="6"/>
      <c r="O145" s="59"/>
    </row>
    <row r="149" spans="1:17" s="1" customFormat="1" ht="18.75" customHeight="1" x14ac:dyDescent="0.2">
      <c r="A149" s="41"/>
      <c r="B149" s="41"/>
      <c r="C149" s="41"/>
      <c r="D149" s="41"/>
      <c r="E149" s="41"/>
      <c r="F149" s="41"/>
      <c r="G149" s="41"/>
      <c r="H149" s="42"/>
      <c r="I149" s="42"/>
      <c r="J149" s="42"/>
      <c r="K149" s="42"/>
      <c r="L149" s="113" t="s">
        <v>0</v>
      </c>
      <c r="M149" s="113"/>
      <c r="N149" s="113"/>
      <c r="O149" s="113"/>
    </row>
    <row r="150" spans="1:17" s="1" customFormat="1" ht="20.100000000000001" customHeight="1" thickBot="1" x14ac:dyDescent="0.25">
      <c r="A150" s="42"/>
      <c r="B150" s="42"/>
      <c r="C150" s="42"/>
      <c r="D150" s="42"/>
      <c r="E150" s="42"/>
      <c r="F150" s="42"/>
      <c r="G150" s="42"/>
      <c r="H150" s="42"/>
      <c r="I150" s="42"/>
      <c r="J150" s="42"/>
      <c r="K150" s="42"/>
      <c r="L150" s="42"/>
      <c r="M150" s="114" t="s">
        <v>1</v>
      </c>
      <c r="N150" s="115"/>
      <c r="O150" s="116"/>
    </row>
    <row r="151" spans="1:17" s="1" customFormat="1" ht="15.75" customHeight="1" x14ac:dyDescent="0.2">
      <c r="A151" s="43" t="s">
        <v>13</v>
      </c>
      <c r="B151" s="44"/>
      <c r="C151" s="44"/>
      <c r="D151" s="44"/>
      <c r="E151" s="44"/>
      <c r="F151" s="44"/>
      <c r="G151" s="44"/>
      <c r="H151" s="44"/>
      <c r="I151" s="44"/>
      <c r="J151" s="44"/>
      <c r="K151" s="45"/>
      <c r="L151" s="46"/>
      <c r="M151" s="117"/>
      <c r="N151" s="118"/>
      <c r="O151" s="119"/>
      <c r="P151" s="2"/>
      <c r="Q151" s="2"/>
    </row>
    <row r="152" spans="1:17" s="1" customFormat="1" ht="15.75" customHeight="1" x14ac:dyDescent="0.2">
      <c r="A152" s="47"/>
      <c r="B152" s="126">
        <f>基本!$C$1</f>
        <v>0</v>
      </c>
      <c r="C152" s="126"/>
      <c r="D152" s="126"/>
      <c r="E152" s="126"/>
      <c r="F152" s="126"/>
      <c r="G152" s="126"/>
      <c r="H152" s="126"/>
      <c r="I152" s="126"/>
      <c r="J152" s="126"/>
      <c r="K152" s="48"/>
      <c r="L152" s="46"/>
      <c r="M152" s="120"/>
      <c r="N152" s="121"/>
      <c r="O152" s="122"/>
    </row>
    <row r="153" spans="1:17" s="1" customFormat="1" ht="15.75" customHeight="1" x14ac:dyDescent="0.2">
      <c r="A153" s="47"/>
      <c r="B153" s="126"/>
      <c r="C153" s="126"/>
      <c r="D153" s="126"/>
      <c r="E153" s="126"/>
      <c r="F153" s="126"/>
      <c r="G153" s="126"/>
      <c r="H153" s="126"/>
      <c r="I153" s="126"/>
      <c r="J153" s="126"/>
      <c r="K153" s="48"/>
      <c r="L153" s="46"/>
      <c r="M153" s="123"/>
      <c r="N153" s="124"/>
      <c r="O153" s="125"/>
    </row>
    <row r="154" spans="1:17" s="1" customFormat="1" ht="14.25" customHeight="1" thickBot="1" x14ac:dyDescent="0.25">
      <c r="A154" s="49"/>
      <c r="B154" s="102"/>
      <c r="C154" s="102"/>
      <c r="D154" s="102"/>
      <c r="E154" s="102"/>
      <c r="F154" s="102"/>
      <c r="G154" s="102"/>
      <c r="H154" s="102"/>
      <c r="I154" s="102"/>
      <c r="J154" s="102"/>
      <c r="K154" s="50"/>
      <c r="L154" s="46"/>
      <c r="M154" s="127" t="s">
        <v>2</v>
      </c>
      <c r="N154" s="127"/>
      <c r="O154" s="127"/>
    </row>
    <row r="155" spans="1:17" s="3" customFormat="1" ht="13.5" customHeight="1" thickBot="1" x14ac:dyDescent="0.45">
      <c r="A155" s="51"/>
      <c r="B155" s="51"/>
      <c r="C155" s="51"/>
      <c r="D155" s="51"/>
      <c r="E155" s="51"/>
      <c r="F155" s="51"/>
      <c r="G155" s="51"/>
      <c r="H155" s="51"/>
      <c r="I155" s="51"/>
      <c r="J155" s="51"/>
      <c r="K155" s="51"/>
      <c r="L155" s="51"/>
      <c r="M155" s="128"/>
      <c r="N155" s="128"/>
      <c r="O155" s="128"/>
    </row>
    <row r="156" spans="1:17" s="1" customFormat="1" ht="30" customHeight="1" thickBot="1" x14ac:dyDescent="0.25">
      <c r="A156" s="46"/>
      <c r="B156" s="107" t="s">
        <v>15</v>
      </c>
      <c r="C156" s="108"/>
      <c r="D156" s="107" t="s">
        <v>16</v>
      </c>
      <c r="E156" s="108"/>
      <c r="F156" s="107" t="s">
        <v>17</v>
      </c>
      <c r="G156" s="108"/>
      <c r="H156" s="52"/>
      <c r="I156" s="52"/>
      <c r="J156" s="53"/>
      <c r="K156" s="46"/>
      <c r="L156" s="46"/>
      <c r="M156" s="46"/>
      <c r="N156" s="46"/>
      <c r="O156" s="46"/>
    </row>
    <row r="157" spans="1:17" s="1" customFormat="1" ht="14.25" customHeight="1" x14ac:dyDescent="0.2">
      <c r="A157" s="46"/>
      <c r="B157" s="54"/>
      <c r="C157" s="54"/>
      <c r="D157" s="54"/>
      <c r="E157" s="54"/>
      <c r="F157" s="54"/>
      <c r="G157" s="52"/>
      <c r="H157" s="52"/>
      <c r="I157" s="52"/>
      <c r="J157" s="53"/>
      <c r="K157" s="46"/>
      <c r="L157" s="46"/>
      <c r="M157" s="46"/>
      <c r="N157" s="46"/>
      <c r="O157" s="46"/>
    </row>
    <row r="158" spans="1:17" s="1" customFormat="1" ht="24.75" customHeight="1" x14ac:dyDescent="0.2">
      <c r="A158" s="138" t="s">
        <v>19</v>
      </c>
      <c r="B158" s="138"/>
      <c r="C158" s="138"/>
      <c r="D158" s="138"/>
      <c r="E158" s="138"/>
      <c r="F158" s="138"/>
      <c r="G158" s="138"/>
      <c r="H158" s="138"/>
      <c r="I158" s="138"/>
      <c r="J158" s="138"/>
      <c r="K158" s="138"/>
      <c r="L158" s="138"/>
      <c r="M158" s="138"/>
      <c r="N158" s="138"/>
      <c r="O158" s="138"/>
    </row>
    <row r="159" spans="1:17" s="1" customFormat="1" ht="24.75" customHeight="1" x14ac:dyDescent="0.2">
      <c r="A159" s="138"/>
      <c r="B159" s="138"/>
      <c r="C159" s="138"/>
      <c r="D159" s="138"/>
      <c r="E159" s="138"/>
      <c r="F159" s="138"/>
      <c r="G159" s="138"/>
      <c r="H159" s="138"/>
      <c r="I159" s="138"/>
      <c r="J159" s="138"/>
      <c r="K159" s="138"/>
      <c r="L159" s="138"/>
      <c r="M159" s="138"/>
      <c r="N159" s="138"/>
      <c r="O159" s="138"/>
    </row>
    <row r="160" spans="1:17" s="1" customFormat="1" ht="14.25" customHeight="1" thickBot="1" x14ac:dyDescent="0.25">
      <c r="A160" s="46"/>
      <c r="B160" s="55"/>
      <c r="C160" s="55"/>
      <c r="D160" s="55"/>
      <c r="E160" s="55"/>
      <c r="F160" s="55"/>
      <c r="G160" s="55"/>
      <c r="H160" s="55"/>
      <c r="I160" s="55"/>
      <c r="J160" s="55"/>
      <c r="K160" s="55"/>
      <c r="L160" s="55"/>
      <c r="M160" s="55"/>
      <c r="N160" s="55"/>
      <c r="O160" s="55"/>
    </row>
    <row r="161" spans="1:15" s="4" customFormat="1" ht="30" customHeight="1" x14ac:dyDescent="0.4">
      <c r="A161" s="56" t="s">
        <v>3</v>
      </c>
      <c r="B161" s="109" t="s">
        <v>4</v>
      </c>
      <c r="C161" s="110"/>
      <c r="D161" s="110"/>
      <c r="E161" s="110"/>
      <c r="F161" s="110"/>
      <c r="G161" s="111"/>
      <c r="H161" s="57" t="s">
        <v>14</v>
      </c>
      <c r="I161" s="109" t="s">
        <v>5</v>
      </c>
      <c r="J161" s="110"/>
      <c r="K161" s="110"/>
      <c r="L161" s="110"/>
      <c r="M161" s="110"/>
      <c r="N161" s="62" t="s">
        <v>18</v>
      </c>
      <c r="O161" s="58" t="s">
        <v>6</v>
      </c>
    </row>
    <row r="162" spans="1:15" s="4" customFormat="1" ht="17.100000000000001" customHeight="1" x14ac:dyDescent="0.4">
      <c r="A162" s="75">
        <v>41</v>
      </c>
      <c r="B162" s="129" cm="1">
        <f t="array" ref="B162">INDEX(基本!$C:$C,43+INT((ROW()-162)/2))</f>
        <v>0</v>
      </c>
      <c r="C162" s="130"/>
      <c r="D162" s="130"/>
      <c r="E162" s="130"/>
      <c r="F162" s="130"/>
      <c r="G162" s="131"/>
      <c r="H162" s="80" cm="1">
        <f t="array" ref="H162">INDEX(基本!$D:$D,43+INT((ROW()-162)/2))</f>
        <v>0</v>
      </c>
      <c r="I162" s="82" cm="1">
        <f t="array" ref="I162">INDEX(基本!$E:$E,43+INT((ROW()-162)/2))</f>
        <v>0</v>
      </c>
      <c r="J162" s="83"/>
      <c r="K162" s="83"/>
      <c r="L162" s="83"/>
      <c r="M162" s="83"/>
      <c r="N162" s="88"/>
      <c r="O162" s="60"/>
    </row>
    <row r="163" spans="1:15" s="5" customFormat="1" ht="42.75" customHeight="1" x14ac:dyDescent="0.15">
      <c r="A163" s="76"/>
      <c r="B163" s="92" cm="1">
        <f t="array" ref="B163">INDEX(基本!$B:$B,43+INT((ROW()-163)/2))</f>
        <v>0</v>
      </c>
      <c r="C163" s="93"/>
      <c r="D163" s="93"/>
      <c r="E163" s="93"/>
      <c r="F163" s="93"/>
      <c r="G163" s="94"/>
      <c r="H163" s="81"/>
      <c r="I163" s="85"/>
      <c r="J163" s="86"/>
      <c r="K163" s="86"/>
      <c r="L163" s="86"/>
      <c r="M163" s="86"/>
      <c r="N163" s="89"/>
      <c r="O163" s="61"/>
    </row>
    <row r="164" spans="1:15" s="5" customFormat="1" ht="17.100000000000001" customHeight="1" x14ac:dyDescent="0.15">
      <c r="A164" s="75">
        <v>42</v>
      </c>
      <c r="B164" s="129" cm="1">
        <f t="array" ref="B164">INDEX(基本!$C:$C,43+INT((ROW()-162)/2))</f>
        <v>0</v>
      </c>
      <c r="C164" s="130"/>
      <c r="D164" s="130"/>
      <c r="E164" s="130"/>
      <c r="F164" s="130"/>
      <c r="G164" s="131"/>
      <c r="H164" s="80" cm="1">
        <f t="array" ref="H164">INDEX(基本!$D:$D,43+INT((ROW()-162)/2))</f>
        <v>0</v>
      </c>
      <c r="I164" s="82" cm="1">
        <f t="array" ref="I164">INDEX(基本!$E:$E,43+INT((ROW()-162)/2))</f>
        <v>0</v>
      </c>
      <c r="J164" s="83"/>
      <c r="K164" s="83"/>
      <c r="L164" s="83"/>
      <c r="M164" s="83"/>
      <c r="N164" s="88"/>
      <c r="O164" s="105"/>
    </row>
    <row r="165" spans="1:15" s="5" customFormat="1" ht="42.75" customHeight="1" x14ac:dyDescent="0.15">
      <c r="A165" s="76"/>
      <c r="B165" s="92" cm="1">
        <f t="array" ref="B165">INDEX(基本!$B:$B,43+INT((ROW()-163)/2))</f>
        <v>0</v>
      </c>
      <c r="C165" s="93"/>
      <c r="D165" s="93"/>
      <c r="E165" s="93"/>
      <c r="F165" s="93"/>
      <c r="G165" s="94"/>
      <c r="H165" s="81"/>
      <c r="I165" s="85"/>
      <c r="J165" s="86"/>
      <c r="K165" s="86"/>
      <c r="L165" s="86"/>
      <c r="M165" s="86"/>
      <c r="N165" s="89"/>
      <c r="O165" s="106"/>
    </row>
    <row r="166" spans="1:15" s="5" customFormat="1" ht="17.100000000000001" customHeight="1" x14ac:dyDescent="0.15">
      <c r="A166" s="75">
        <v>43</v>
      </c>
      <c r="B166" s="129" cm="1">
        <f t="array" ref="B166">INDEX(基本!$C:$C,43+INT((ROW()-162)/2))</f>
        <v>0</v>
      </c>
      <c r="C166" s="130"/>
      <c r="D166" s="130"/>
      <c r="E166" s="130"/>
      <c r="F166" s="130"/>
      <c r="G166" s="131"/>
      <c r="H166" s="80" cm="1">
        <f t="array" ref="H166">INDEX(基本!$D:$D,43+INT((ROW()-162)/2))</f>
        <v>0</v>
      </c>
      <c r="I166" s="82" cm="1">
        <f t="array" ref="I166">INDEX(基本!$E:$E,43+INT((ROW()-162)/2))</f>
        <v>0</v>
      </c>
      <c r="J166" s="83"/>
      <c r="K166" s="83"/>
      <c r="L166" s="83"/>
      <c r="M166" s="83"/>
      <c r="N166" s="88"/>
      <c r="O166" s="105"/>
    </row>
    <row r="167" spans="1:15" s="5" customFormat="1" ht="42.75" customHeight="1" x14ac:dyDescent="0.15">
      <c r="A167" s="76"/>
      <c r="B167" s="92" cm="1">
        <f t="array" ref="B167">INDEX(基本!$B:$B,43+INT((ROW()-163)/2))</f>
        <v>0</v>
      </c>
      <c r="C167" s="93"/>
      <c r="D167" s="93"/>
      <c r="E167" s="93"/>
      <c r="F167" s="93"/>
      <c r="G167" s="94"/>
      <c r="H167" s="81"/>
      <c r="I167" s="85"/>
      <c r="J167" s="86"/>
      <c r="K167" s="86"/>
      <c r="L167" s="86"/>
      <c r="M167" s="86"/>
      <c r="N167" s="89"/>
      <c r="O167" s="106"/>
    </row>
    <row r="168" spans="1:15" s="5" customFormat="1" ht="17.100000000000001" customHeight="1" x14ac:dyDescent="0.15">
      <c r="A168" s="75">
        <v>44</v>
      </c>
      <c r="B168" s="129" cm="1">
        <f t="array" ref="B168">INDEX(基本!$C:$C,43+INT((ROW()-162)/2))</f>
        <v>0</v>
      </c>
      <c r="C168" s="130"/>
      <c r="D168" s="130"/>
      <c r="E168" s="130"/>
      <c r="F168" s="130"/>
      <c r="G168" s="131"/>
      <c r="H168" s="80" cm="1">
        <f t="array" ref="H168">INDEX(基本!$D:$D,43+INT((ROW()-162)/2))</f>
        <v>0</v>
      </c>
      <c r="I168" s="82" cm="1">
        <f t="array" ref="I168">INDEX(基本!$E:$E,43+INT((ROW()-162)/2))</f>
        <v>0</v>
      </c>
      <c r="J168" s="83"/>
      <c r="K168" s="83"/>
      <c r="L168" s="83"/>
      <c r="M168" s="83"/>
      <c r="N168" s="88"/>
      <c r="O168" s="90"/>
    </row>
    <row r="169" spans="1:15" s="5" customFormat="1" ht="42.75" customHeight="1" x14ac:dyDescent="0.15">
      <c r="A169" s="76"/>
      <c r="B169" s="92" cm="1">
        <f t="array" ref="B169">INDEX(基本!$B:$B,43+INT((ROW()-163)/2))</f>
        <v>0</v>
      </c>
      <c r="C169" s="93"/>
      <c r="D169" s="93"/>
      <c r="E169" s="93"/>
      <c r="F169" s="93"/>
      <c r="G169" s="94"/>
      <c r="H169" s="81"/>
      <c r="I169" s="85"/>
      <c r="J169" s="86"/>
      <c r="K169" s="86"/>
      <c r="L169" s="86"/>
      <c r="M169" s="86"/>
      <c r="N169" s="89"/>
      <c r="O169" s="91"/>
    </row>
    <row r="170" spans="1:15" s="5" customFormat="1" ht="17.100000000000001" customHeight="1" x14ac:dyDescent="0.15">
      <c r="A170" s="75">
        <v>45</v>
      </c>
      <c r="B170" s="129" cm="1">
        <f t="array" ref="B170">INDEX(基本!$C:$C,43+INT((ROW()-162)/2))</f>
        <v>0</v>
      </c>
      <c r="C170" s="130"/>
      <c r="D170" s="130"/>
      <c r="E170" s="130"/>
      <c r="F170" s="130"/>
      <c r="G170" s="131"/>
      <c r="H170" s="80" cm="1">
        <f t="array" ref="H170">INDEX(基本!$D:$D,43+INT((ROW()-162)/2))</f>
        <v>0</v>
      </c>
      <c r="I170" s="82" cm="1">
        <f t="array" ref="I170">INDEX(基本!$E:$E,43+INT((ROW()-162)/2))</f>
        <v>0</v>
      </c>
      <c r="J170" s="83"/>
      <c r="K170" s="83"/>
      <c r="L170" s="83"/>
      <c r="M170" s="83"/>
      <c r="N170" s="88"/>
      <c r="O170" s="90"/>
    </row>
    <row r="171" spans="1:15" s="5" customFormat="1" ht="42.75" customHeight="1" x14ac:dyDescent="0.15">
      <c r="A171" s="76"/>
      <c r="B171" s="92" cm="1">
        <f t="array" ref="B171">INDEX(基本!$B:$B,43+INT((ROW()-163)/2))</f>
        <v>0</v>
      </c>
      <c r="C171" s="93"/>
      <c r="D171" s="93"/>
      <c r="E171" s="93"/>
      <c r="F171" s="93"/>
      <c r="G171" s="94"/>
      <c r="H171" s="81"/>
      <c r="I171" s="85"/>
      <c r="J171" s="86"/>
      <c r="K171" s="86"/>
      <c r="L171" s="86"/>
      <c r="M171" s="86"/>
      <c r="N171" s="89"/>
      <c r="O171" s="91"/>
    </row>
    <row r="172" spans="1:15" s="5" customFormat="1" ht="17.100000000000001" customHeight="1" x14ac:dyDescent="0.15">
      <c r="A172" s="75">
        <v>46</v>
      </c>
      <c r="B172" s="129" cm="1">
        <f t="array" ref="B172">INDEX(基本!$C:$C,43+INT((ROW()-162)/2))</f>
        <v>0</v>
      </c>
      <c r="C172" s="130"/>
      <c r="D172" s="130"/>
      <c r="E172" s="130"/>
      <c r="F172" s="130"/>
      <c r="G172" s="131"/>
      <c r="H172" s="80" cm="1">
        <f t="array" ref="H172">INDEX(基本!$D:$D,43+INT((ROW()-162)/2))</f>
        <v>0</v>
      </c>
      <c r="I172" s="82" cm="1">
        <f t="array" ref="I172">INDEX(基本!$E:$E,43+INT((ROW()-162)/2))</f>
        <v>0</v>
      </c>
      <c r="J172" s="83"/>
      <c r="K172" s="83"/>
      <c r="L172" s="83"/>
      <c r="M172" s="83"/>
      <c r="N172" s="88"/>
      <c r="O172" s="90"/>
    </row>
    <row r="173" spans="1:15" s="5" customFormat="1" ht="42.75" customHeight="1" x14ac:dyDescent="0.15">
      <c r="A173" s="76"/>
      <c r="B173" s="92" cm="1">
        <f t="array" ref="B173">INDEX(基本!$B:$B,43+INT((ROW()-163)/2))</f>
        <v>0</v>
      </c>
      <c r="C173" s="93"/>
      <c r="D173" s="93"/>
      <c r="E173" s="93"/>
      <c r="F173" s="93"/>
      <c r="G173" s="94"/>
      <c r="H173" s="81"/>
      <c r="I173" s="85"/>
      <c r="J173" s="86"/>
      <c r="K173" s="86"/>
      <c r="L173" s="86"/>
      <c r="M173" s="86"/>
      <c r="N173" s="89"/>
      <c r="O173" s="91"/>
    </row>
    <row r="174" spans="1:15" s="5" customFormat="1" ht="17.100000000000001" customHeight="1" x14ac:dyDescent="0.15">
      <c r="A174" s="75">
        <v>47</v>
      </c>
      <c r="B174" s="129" cm="1">
        <f t="array" ref="B174">INDEX(基本!$C:$C,43+INT((ROW()-162)/2))</f>
        <v>0</v>
      </c>
      <c r="C174" s="130"/>
      <c r="D174" s="130"/>
      <c r="E174" s="130"/>
      <c r="F174" s="130"/>
      <c r="G174" s="131"/>
      <c r="H174" s="80" cm="1">
        <f t="array" ref="H174">INDEX(基本!$D:$D,43+INT((ROW()-162)/2))</f>
        <v>0</v>
      </c>
      <c r="I174" s="82" cm="1">
        <f t="array" ref="I174">INDEX(基本!$E:$E,43+INT((ROW()-162)/2))</f>
        <v>0</v>
      </c>
      <c r="J174" s="83"/>
      <c r="K174" s="83"/>
      <c r="L174" s="83"/>
      <c r="M174" s="83"/>
      <c r="N174" s="88"/>
      <c r="O174" s="90"/>
    </row>
    <row r="175" spans="1:15" s="5" customFormat="1" ht="42.75" customHeight="1" x14ac:dyDescent="0.15">
      <c r="A175" s="76"/>
      <c r="B175" s="92" cm="1">
        <f t="array" ref="B175">INDEX(基本!$B:$B,43+INT((ROW()-163)/2))</f>
        <v>0</v>
      </c>
      <c r="C175" s="93"/>
      <c r="D175" s="93"/>
      <c r="E175" s="93"/>
      <c r="F175" s="93"/>
      <c r="G175" s="94"/>
      <c r="H175" s="81"/>
      <c r="I175" s="85"/>
      <c r="J175" s="86"/>
      <c r="K175" s="86"/>
      <c r="L175" s="86"/>
      <c r="M175" s="86"/>
      <c r="N175" s="89"/>
      <c r="O175" s="91"/>
    </row>
    <row r="176" spans="1:15" s="5" customFormat="1" ht="17.100000000000001" customHeight="1" x14ac:dyDescent="0.15">
      <c r="A176" s="75">
        <v>48</v>
      </c>
      <c r="B176" s="129" cm="1">
        <f t="array" ref="B176">INDEX(基本!$C:$C,43+INT((ROW()-162)/2))</f>
        <v>0</v>
      </c>
      <c r="C176" s="130"/>
      <c r="D176" s="130"/>
      <c r="E176" s="130"/>
      <c r="F176" s="130"/>
      <c r="G176" s="131"/>
      <c r="H176" s="80" cm="1">
        <f t="array" ref="H176">INDEX(基本!$D:$D,43+INT((ROW()-162)/2))</f>
        <v>0</v>
      </c>
      <c r="I176" s="82" cm="1">
        <f t="array" ref="I176">INDEX(基本!$E:$E,43+INT((ROW()-162)/2))</f>
        <v>0</v>
      </c>
      <c r="J176" s="83"/>
      <c r="K176" s="83"/>
      <c r="L176" s="83"/>
      <c r="M176" s="83"/>
      <c r="N176" s="88"/>
      <c r="O176" s="90"/>
    </row>
    <row r="177" spans="1:17" s="5" customFormat="1" ht="42.75" customHeight="1" x14ac:dyDescent="0.15">
      <c r="A177" s="76"/>
      <c r="B177" s="92" cm="1">
        <f t="array" ref="B177">INDEX(基本!$B:$B,43+INT((ROW()-163)/2))</f>
        <v>0</v>
      </c>
      <c r="C177" s="93"/>
      <c r="D177" s="93"/>
      <c r="E177" s="93"/>
      <c r="F177" s="93"/>
      <c r="G177" s="94"/>
      <c r="H177" s="81"/>
      <c r="I177" s="85"/>
      <c r="J177" s="86"/>
      <c r="K177" s="86"/>
      <c r="L177" s="86"/>
      <c r="M177" s="86"/>
      <c r="N177" s="89"/>
      <c r="O177" s="91"/>
    </row>
    <row r="178" spans="1:17" s="5" customFormat="1" ht="19.5" customHeight="1" x14ac:dyDescent="0.15">
      <c r="A178" s="75">
        <v>49</v>
      </c>
      <c r="B178" s="129" cm="1">
        <f t="array" ref="B178">INDEX(基本!$C:$C,43+INT((ROW()-162)/2))</f>
        <v>0</v>
      </c>
      <c r="C178" s="130"/>
      <c r="D178" s="130"/>
      <c r="E178" s="130"/>
      <c r="F178" s="130"/>
      <c r="G178" s="131"/>
      <c r="H178" s="80" cm="1">
        <f t="array" ref="H178">INDEX(基本!$D:$D,43+INT((ROW()-162)/2))</f>
        <v>0</v>
      </c>
      <c r="I178" s="82" cm="1">
        <f t="array" ref="I178">INDEX(基本!$E:$E,43+INT((ROW()-162)/2))</f>
        <v>0</v>
      </c>
      <c r="J178" s="83"/>
      <c r="K178" s="83"/>
      <c r="L178" s="83"/>
      <c r="M178" s="83"/>
      <c r="N178" s="88"/>
      <c r="O178" s="90"/>
    </row>
    <row r="179" spans="1:17" s="5" customFormat="1" ht="42.75" customHeight="1" x14ac:dyDescent="0.15">
      <c r="A179" s="76"/>
      <c r="B179" s="92" cm="1">
        <f t="array" ref="B179">INDEX(基本!$B:$B,43+INT((ROW()-163)/2))</f>
        <v>0</v>
      </c>
      <c r="C179" s="93"/>
      <c r="D179" s="93"/>
      <c r="E179" s="93"/>
      <c r="F179" s="93"/>
      <c r="G179" s="94"/>
      <c r="H179" s="81"/>
      <c r="I179" s="85"/>
      <c r="J179" s="86"/>
      <c r="K179" s="86"/>
      <c r="L179" s="86"/>
      <c r="M179" s="86"/>
      <c r="N179" s="89"/>
      <c r="O179" s="91"/>
    </row>
    <row r="180" spans="1:17" s="5" customFormat="1" ht="19.5" customHeight="1" x14ac:dyDescent="0.15">
      <c r="A180" s="75">
        <v>50</v>
      </c>
      <c r="B180" s="129" cm="1">
        <f t="array" ref="B180">INDEX(基本!$C:$C,43+INT((ROW()-162)/2))</f>
        <v>0</v>
      </c>
      <c r="C180" s="130"/>
      <c r="D180" s="130"/>
      <c r="E180" s="130"/>
      <c r="F180" s="130"/>
      <c r="G180" s="131"/>
      <c r="H180" s="80" cm="1">
        <f t="array" ref="H180">INDEX(基本!$D:$D,43+INT((ROW()-162)/2))</f>
        <v>0</v>
      </c>
      <c r="I180" s="82" cm="1">
        <f t="array" ref="I180">INDEX(基本!$E:$E,43+INT((ROW()-162)/2))</f>
        <v>0</v>
      </c>
      <c r="J180" s="83"/>
      <c r="K180" s="83"/>
      <c r="L180" s="83"/>
      <c r="M180" s="83"/>
      <c r="N180" s="88"/>
      <c r="O180" s="90"/>
    </row>
    <row r="181" spans="1:17" s="5" customFormat="1" ht="42.75" customHeight="1" thickBot="1" x14ac:dyDescent="0.2">
      <c r="A181" s="99"/>
      <c r="B181" s="96" cm="1">
        <f t="array" ref="B181">INDEX(基本!$B:$B,43+INT((ROW()-163)/2))</f>
        <v>0</v>
      </c>
      <c r="C181" s="97"/>
      <c r="D181" s="97"/>
      <c r="E181" s="97"/>
      <c r="F181" s="97"/>
      <c r="G181" s="98"/>
      <c r="H181" s="100"/>
      <c r="I181" s="101"/>
      <c r="J181" s="102"/>
      <c r="K181" s="102"/>
      <c r="L181" s="102"/>
      <c r="M181" s="102"/>
      <c r="N181" s="104"/>
      <c r="O181" s="95"/>
    </row>
    <row r="182" spans="1:17" s="5" customFormat="1" ht="23.25" customHeight="1" x14ac:dyDescent="0.15">
      <c r="A182" s="59"/>
      <c r="B182" s="66"/>
      <c r="C182" s="66"/>
      <c r="D182" s="66"/>
      <c r="E182" s="66"/>
      <c r="F182" s="66"/>
      <c r="G182" s="66"/>
      <c r="H182" s="6"/>
      <c r="I182" s="6"/>
      <c r="J182" s="6"/>
      <c r="K182" s="6"/>
      <c r="L182" s="6"/>
      <c r="M182" s="6"/>
      <c r="N182" s="6"/>
      <c r="O182" s="59"/>
    </row>
    <row r="186" spans="1:17" s="1" customFormat="1" ht="18.75" customHeight="1" x14ac:dyDescent="0.2">
      <c r="A186" s="41"/>
      <c r="B186" s="41"/>
      <c r="C186" s="41"/>
      <c r="D186" s="41"/>
      <c r="E186" s="41"/>
      <c r="F186" s="41"/>
      <c r="G186" s="41"/>
      <c r="H186" s="42"/>
      <c r="I186" s="42"/>
      <c r="J186" s="42"/>
      <c r="K186" s="42"/>
      <c r="L186" s="113" t="s">
        <v>0</v>
      </c>
      <c r="M186" s="113"/>
      <c r="N186" s="113"/>
      <c r="O186" s="113"/>
    </row>
    <row r="187" spans="1:17" s="1" customFormat="1" ht="20.100000000000001" customHeight="1" thickBot="1" x14ac:dyDescent="0.25">
      <c r="A187" s="42"/>
      <c r="B187" s="42"/>
      <c r="C187" s="42"/>
      <c r="D187" s="42"/>
      <c r="E187" s="42"/>
      <c r="F187" s="42"/>
      <c r="G187" s="42"/>
      <c r="H187" s="42"/>
      <c r="I187" s="42"/>
      <c r="J187" s="42"/>
      <c r="K187" s="42"/>
      <c r="L187" s="42"/>
      <c r="M187" s="114" t="s">
        <v>1</v>
      </c>
      <c r="N187" s="115"/>
      <c r="O187" s="116"/>
    </row>
    <row r="188" spans="1:17" s="1" customFormat="1" ht="15.75" customHeight="1" x14ac:dyDescent="0.2">
      <c r="A188" s="43" t="s">
        <v>13</v>
      </c>
      <c r="B188" s="44"/>
      <c r="C188" s="44"/>
      <c r="D188" s="44"/>
      <c r="E188" s="44"/>
      <c r="F188" s="44"/>
      <c r="G188" s="44"/>
      <c r="H188" s="44"/>
      <c r="I188" s="44"/>
      <c r="J188" s="44"/>
      <c r="K188" s="45"/>
      <c r="L188" s="46"/>
      <c r="M188" s="117"/>
      <c r="N188" s="118"/>
      <c r="O188" s="119"/>
      <c r="P188" s="2"/>
      <c r="Q188" s="2"/>
    </row>
    <row r="189" spans="1:17" s="1" customFormat="1" ht="15.75" customHeight="1" x14ac:dyDescent="0.2">
      <c r="A189" s="47"/>
      <c r="B189" s="126">
        <f>基本!$C$1</f>
        <v>0</v>
      </c>
      <c r="C189" s="126"/>
      <c r="D189" s="126"/>
      <c r="E189" s="126"/>
      <c r="F189" s="126"/>
      <c r="G189" s="126"/>
      <c r="H189" s="126"/>
      <c r="I189" s="126"/>
      <c r="J189" s="126"/>
      <c r="K189" s="48"/>
      <c r="L189" s="46"/>
      <c r="M189" s="120"/>
      <c r="N189" s="121"/>
      <c r="O189" s="122"/>
    </row>
    <row r="190" spans="1:17" s="1" customFormat="1" ht="15.75" customHeight="1" x14ac:dyDescent="0.2">
      <c r="A190" s="47"/>
      <c r="B190" s="126"/>
      <c r="C190" s="126"/>
      <c r="D190" s="126"/>
      <c r="E190" s="126"/>
      <c r="F190" s="126"/>
      <c r="G190" s="126"/>
      <c r="H190" s="126"/>
      <c r="I190" s="126"/>
      <c r="J190" s="126"/>
      <c r="K190" s="48"/>
      <c r="L190" s="46"/>
      <c r="M190" s="123"/>
      <c r="N190" s="124"/>
      <c r="O190" s="125"/>
    </row>
    <row r="191" spans="1:17" s="1" customFormat="1" ht="14.25" customHeight="1" thickBot="1" x14ac:dyDescent="0.25">
      <c r="A191" s="49"/>
      <c r="B191" s="102"/>
      <c r="C191" s="102"/>
      <c r="D191" s="102"/>
      <c r="E191" s="102"/>
      <c r="F191" s="102"/>
      <c r="G191" s="102"/>
      <c r="H191" s="102"/>
      <c r="I191" s="102"/>
      <c r="J191" s="102"/>
      <c r="K191" s="50"/>
      <c r="L191" s="46"/>
      <c r="M191" s="127" t="s">
        <v>2</v>
      </c>
      <c r="N191" s="127"/>
      <c r="O191" s="127"/>
    </row>
    <row r="192" spans="1:17" s="3" customFormat="1" ht="13.5" customHeight="1" thickBot="1" x14ac:dyDescent="0.45">
      <c r="A192" s="51"/>
      <c r="B192" s="51"/>
      <c r="C192" s="51"/>
      <c r="D192" s="51"/>
      <c r="E192" s="51"/>
      <c r="F192" s="51"/>
      <c r="G192" s="51"/>
      <c r="H192" s="51"/>
      <c r="I192" s="51"/>
      <c r="J192" s="51"/>
      <c r="K192" s="51"/>
      <c r="L192" s="51"/>
      <c r="M192" s="128"/>
      <c r="N192" s="128"/>
      <c r="O192" s="128"/>
    </row>
    <row r="193" spans="1:15" s="1" customFormat="1" ht="30" customHeight="1" thickBot="1" x14ac:dyDescent="0.25">
      <c r="A193" s="46"/>
      <c r="B193" s="107" t="s">
        <v>15</v>
      </c>
      <c r="C193" s="108"/>
      <c r="D193" s="107" t="s">
        <v>16</v>
      </c>
      <c r="E193" s="108"/>
      <c r="F193" s="107" t="s">
        <v>17</v>
      </c>
      <c r="G193" s="108"/>
      <c r="H193" s="52"/>
      <c r="I193" s="52"/>
      <c r="J193" s="53"/>
      <c r="K193" s="46"/>
      <c r="L193" s="46"/>
      <c r="M193" s="46"/>
      <c r="N193" s="46"/>
      <c r="O193" s="46"/>
    </row>
    <row r="194" spans="1:15" s="1" customFormat="1" ht="14.25" customHeight="1" x14ac:dyDescent="0.2">
      <c r="A194" s="46"/>
      <c r="B194" s="54"/>
      <c r="C194" s="54"/>
      <c r="D194" s="54"/>
      <c r="E194" s="54"/>
      <c r="F194" s="54"/>
      <c r="G194" s="52"/>
      <c r="H194" s="52"/>
      <c r="I194" s="52"/>
      <c r="J194" s="53"/>
      <c r="K194" s="46"/>
      <c r="L194" s="46"/>
      <c r="M194" s="46"/>
      <c r="N194" s="46"/>
      <c r="O194" s="46"/>
    </row>
    <row r="195" spans="1:15" s="1" customFormat="1" ht="24.75" customHeight="1" x14ac:dyDescent="0.2">
      <c r="A195" s="138" t="s">
        <v>19</v>
      </c>
      <c r="B195" s="138"/>
      <c r="C195" s="138"/>
      <c r="D195" s="138"/>
      <c r="E195" s="138"/>
      <c r="F195" s="138"/>
      <c r="G195" s="138"/>
      <c r="H195" s="138"/>
      <c r="I195" s="138"/>
      <c r="J195" s="138"/>
      <c r="K195" s="138"/>
      <c r="L195" s="138"/>
      <c r="M195" s="138"/>
      <c r="N195" s="138"/>
      <c r="O195" s="138"/>
    </row>
    <row r="196" spans="1:15" s="1" customFormat="1" ht="24.75" customHeight="1" x14ac:dyDescent="0.2">
      <c r="A196" s="138"/>
      <c r="B196" s="138"/>
      <c r="C196" s="138"/>
      <c r="D196" s="138"/>
      <c r="E196" s="138"/>
      <c r="F196" s="138"/>
      <c r="G196" s="138"/>
      <c r="H196" s="138"/>
      <c r="I196" s="138"/>
      <c r="J196" s="138"/>
      <c r="K196" s="138"/>
      <c r="L196" s="138"/>
      <c r="M196" s="138"/>
      <c r="N196" s="138"/>
      <c r="O196" s="138"/>
    </row>
    <row r="197" spans="1:15" s="1" customFormat="1" ht="14.25" customHeight="1" thickBot="1" x14ac:dyDescent="0.25">
      <c r="A197" s="46"/>
      <c r="B197" s="55"/>
      <c r="C197" s="55"/>
      <c r="D197" s="55"/>
      <c r="E197" s="55"/>
      <c r="F197" s="55"/>
      <c r="G197" s="55"/>
      <c r="H197" s="55"/>
      <c r="I197" s="55"/>
      <c r="J197" s="55"/>
      <c r="K197" s="55"/>
      <c r="L197" s="55"/>
      <c r="M197" s="55"/>
      <c r="N197" s="55"/>
      <c r="O197" s="55"/>
    </row>
    <row r="198" spans="1:15" s="4" customFormat="1" ht="30" customHeight="1" x14ac:dyDescent="0.4">
      <c r="A198" s="56" t="s">
        <v>3</v>
      </c>
      <c r="B198" s="109" t="s">
        <v>4</v>
      </c>
      <c r="C198" s="110"/>
      <c r="D198" s="110"/>
      <c r="E198" s="110"/>
      <c r="F198" s="110"/>
      <c r="G198" s="111"/>
      <c r="H198" s="57" t="s">
        <v>14</v>
      </c>
      <c r="I198" s="109" t="s">
        <v>5</v>
      </c>
      <c r="J198" s="110"/>
      <c r="K198" s="110"/>
      <c r="L198" s="110"/>
      <c r="M198" s="112"/>
      <c r="N198" s="65" t="s">
        <v>18</v>
      </c>
      <c r="O198" s="58" t="s">
        <v>6</v>
      </c>
    </row>
    <row r="199" spans="1:15" s="4" customFormat="1" ht="17.100000000000001" customHeight="1" x14ac:dyDescent="0.4">
      <c r="A199" s="75">
        <v>51</v>
      </c>
      <c r="B199" s="129" cm="1">
        <f t="array" ref="B199">INDEX(基本!$C:$C,53+INT((ROW()-199)/2))</f>
        <v>0</v>
      </c>
      <c r="C199" s="130"/>
      <c r="D199" s="130"/>
      <c r="E199" s="130"/>
      <c r="F199" s="130"/>
      <c r="G199" s="131"/>
      <c r="H199" s="80" cm="1">
        <f t="array" ref="H199">INDEX(基本!$D:$D,53+INT((ROW()-199)/2))</f>
        <v>0</v>
      </c>
      <c r="I199" s="82" cm="1">
        <f t="array" ref="I199">INDEX(基本!$E:$E,53+INT((ROW()-199)/2))</f>
        <v>0</v>
      </c>
      <c r="J199" s="83"/>
      <c r="K199" s="83"/>
      <c r="L199" s="83"/>
      <c r="M199" s="84"/>
      <c r="N199" s="88"/>
      <c r="O199" s="60"/>
    </row>
    <row r="200" spans="1:15" s="5" customFormat="1" ht="42.75" customHeight="1" x14ac:dyDescent="0.15">
      <c r="A200" s="76"/>
      <c r="B200" s="92" cm="1">
        <f t="array" ref="B200">INDEX(基本!$B:$B,53+INT((ROW()-200)/2))</f>
        <v>0</v>
      </c>
      <c r="C200" s="93"/>
      <c r="D200" s="93"/>
      <c r="E200" s="93"/>
      <c r="F200" s="93"/>
      <c r="G200" s="94"/>
      <c r="H200" s="81"/>
      <c r="I200" s="85"/>
      <c r="J200" s="86"/>
      <c r="K200" s="86"/>
      <c r="L200" s="86"/>
      <c r="M200" s="87"/>
      <c r="N200" s="89"/>
      <c r="O200" s="61"/>
    </row>
    <row r="201" spans="1:15" s="5" customFormat="1" ht="17.100000000000001" customHeight="1" x14ac:dyDescent="0.15">
      <c r="A201" s="75">
        <v>52</v>
      </c>
      <c r="B201" s="129" cm="1">
        <f t="array" ref="B201">INDEX(基本!$C:$C,53+INT((ROW()-199)/2))</f>
        <v>0</v>
      </c>
      <c r="C201" s="130"/>
      <c r="D201" s="130"/>
      <c r="E201" s="130"/>
      <c r="F201" s="130"/>
      <c r="G201" s="131"/>
      <c r="H201" s="80" cm="1">
        <f t="array" ref="H201">INDEX(基本!$D:$D,53+INT((ROW()-199)/2))</f>
        <v>0</v>
      </c>
      <c r="I201" s="82" cm="1">
        <f t="array" ref="I201">INDEX(基本!$E:$E,53+INT((ROW()-199)/2))</f>
        <v>0</v>
      </c>
      <c r="J201" s="83"/>
      <c r="K201" s="83"/>
      <c r="L201" s="83"/>
      <c r="M201" s="84"/>
      <c r="N201" s="88"/>
      <c r="O201" s="105"/>
    </row>
    <row r="202" spans="1:15" s="5" customFormat="1" ht="42.75" customHeight="1" x14ac:dyDescent="0.15">
      <c r="A202" s="76"/>
      <c r="B202" s="92" cm="1">
        <f t="array" ref="B202">INDEX(基本!$B:$B,53+INT((ROW()-200)/2))</f>
        <v>0</v>
      </c>
      <c r="C202" s="93"/>
      <c r="D202" s="93"/>
      <c r="E202" s="93"/>
      <c r="F202" s="93"/>
      <c r="G202" s="94"/>
      <c r="H202" s="81"/>
      <c r="I202" s="85"/>
      <c r="J202" s="86"/>
      <c r="K202" s="86"/>
      <c r="L202" s="86"/>
      <c r="M202" s="87"/>
      <c r="N202" s="89"/>
      <c r="O202" s="106"/>
    </row>
    <row r="203" spans="1:15" s="5" customFormat="1" ht="17.100000000000001" customHeight="1" x14ac:dyDescent="0.15">
      <c r="A203" s="75">
        <v>53</v>
      </c>
      <c r="B203" s="129" cm="1">
        <f t="array" ref="B203">INDEX(基本!$C:$C,53+INT((ROW()-199)/2))</f>
        <v>0</v>
      </c>
      <c r="C203" s="130"/>
      <c r="D203" s="130"/>
      <c r="E203" s="130"/>
      <c r="F203" s="130"/>
      <c r="G203" s="131"/>
      <c r="H203" s="80" cm="1">
        <f t="array" ref="H203">INDEX(基本!$D:$D,53+INT((ROW()-199)/2))</f>
        <v>0</v>
      </c>
      <c r="I203" s="82" cm="1">
        <f t="array" ref="I203">INDEX(基本!$E:$E,53+INT((ROW()-199)/2))</f>
        <v>0</v>
      </c>
      <c r="J203" s="83"/>
      <c r="K203" s="83"/>
      <c r="L203" s="83"/>
      <c r="M203" s="84"/>
      <c r="N203" s="88"/>
      <c r="O203" s="105"/>
    </row>
    <row r="204" spans="1:15" s="5" customFormat="1" ht="42.75" customHeight="1" x14ac:dyDescent="0.15">
      <c r="A204" s="76"/>
      <c r="B204" s="92" cm="1">
        <f t="array" ref="B204">INDEX(基本!$B:$B,53+INT((ROW()-200)/2))</f>
        <v>0</v>
      </c>
      <c r="C204" s="93"/>
      <c r="D204" s="93"/>
      <c r="E204" s="93"/>
      <c r="F204" s="93"/>
      <c r="G204" s="94"/>
      <c r="H204" s="81"/>
      <c r="I204" s="85"/>
      <c r="J204" s="86"/>
      <c r="K204" s="86"/>
      <c r="L204" s="86"/>
      <c r="M204" s="87"/>
      <c r="N204" s="89"/>
      <c r="O204" s="106"/>
    </row>
    <row r="205" spans="1:15" s="5" customFormat="1" ht="17.100000000000001" customHeight="1" x14ac:dyDescent="0.15">
      <c r="A205" s="75">
        <v>54</v>
      </c>
      <c r="B205" s="129" cm="1">
        <f t="array" ref="B205">INDEX(基本!$C:$C,53+INT((ROW()-199)/2))</f>
        <v>0</v>
      </c>
      <c r="C205" s="130"/>
      <c r="D205" s="130"/>
      <c r="E205" s="130"/>
      <c r="F205" s="130"/>
      <c r="G205" s="131"/>
      <c r="H205" s="80" cm="1">
        <f t="array" ref="H205">INDEX(基本!$D:$D,53+INT((ROW()-199)/2))</f>
        <v>0</v>
      </c>
      <c r="I205" s="82" cm="1">
        <f t="array" ref="I205">INDEX(基本!$E:$E,53+INT((ROW()-199)/2))</f>
        <v>0</v>
      </c>
      <c r="J205" s="83"/>
      <c r="K205" s="83"/>
      <c r="L205" s="83"/>
      <c r="M205" s="84"/>
      <c r="N205" s="88"/>
      <c r="O205" s="90"/>
    </row>
    <row r="206" spans="1:15" s="5" customFormat="1" ht="42.75" customHeight="1" x14ac:dyDescent="0.15">
      <c r="A206" s="76"/>
      <c r="B206" s="92" cm="1">
        <f t="array" ref="B206">INDEX(基本!$B:$B,53+INT((ROW()-200)/2))</f>
        <v>0</v>
      </c>
      <c r="C206" s="93"/>
      <c r="D206" s="93"/>
      <c r="E206" s="93"/>
      <c r="F206" s="93"/>
      <c r="G206" s="94"/>
      <c r="H206" s="81"/>
      <c r="I206" s="85"/>
      <c r="J206" s="86"/>
      <c r="K206" s="86"/>
      <c r="L206" s="86"/>
      <c r="M206" s="87"/>
      <c r="N206" s="89"/>
      <c r="O206" s="91"/>
    </row>
    <row r="207" spans="1:15" s="5" customFormat="1" ht="17.100000000000001" customHeight="1" x14ac:dyDescent="0.15">
      <c r="A207" s="75">
        <v>55</v>
      </c>
      <c r="B207" s="129" cm="1">
        <f t="array" ref="B207">INDEX(基本!$C:$C,53+INT((ROW()-199)/2))</f>
        <v>0</v>
      </c>
      <c r="C207" s="130"/>
      <c r="D207" s="130"/>
      <c r="E207" s="130"/>
      <c r="F207" s="130"/>
      <c r="G207" s="131"/>
      <c r="H207" s="80" cm="1">
        <f t="array" ref="H207">INDEX(基本!$D:$D,53+INT((ROW()-199)/2))</f>
        <v>0</v>
      </c>
      <c r="I207" s="82" cm="1">
        <f t="array" ref="I207">INDEX(基本!$E:$E,53+INT((ROW()-199)/2))</f>
        <v>0</v>
      </c>
      <c r="J207" s="83"/>
      <c r="K207" s="83"/>
      <c r="L207" s="83"/>
      <c r="M207" s="84"/>
      <c r="N207" s="88"/>
      <c r="O207" s="90"/>
    </row>
    <row r="208" spans="1:15" s="5" customFormat="1" ht="42.75" customHeight="1" x14ac:dyDescent="0.15">
      <c r="A208" s="76"/>
      <c r="B208" s="92" cm="1">
        <f t="array" ref="B208">INDEX(基本!$B:$B,53+INT((ROW()-200)/2))</f>
        <v>0</v>
      </c>
      <c r="C208" s="93"/>
      <c r="D208" s="93"/>
      <c r="E208" s="93"/>
      <c r="F208" s="93"/>
      <c r="G208" s="94"/>
      <c r="H208" s="81"/>
      <c r="I208" s="85"/>
      <c r="J208" s="86"/>
      <c r="K208" s="86"/>
      <c r="L208" s="86"/>
      <c r="M208" s="87"/>
      <c r="N208" s="89"/>
      <c r="O208" s="91"/>
    </row>
    <row r="209" spans="1:15" s="5" customFormat="1" ht="17.100000000000001" customHeight="1" x14ac:dyDescent="0.15">
      <c r="A209" s="75">
        <v>56</v>
      </c>
      <c r="B209" s="129" cm="1">
        <f t="array" ref="B209">INDEX(基本!$C:$C,53+INT((ROW()-199)/2))</f>
        <v>0</v>
      </c>
      <c r="C209" s="130"/>
      <c r="D209" s="130"/>
      <c r="E209" s="130"/>
      <c r="F209" s="130"/>
      <c r="G209" s="131"/>
      <c r="H209" s="80" cm="1">
        <f t="array" ref="H209">INDEX(基本!$D:$D,53+INT((ROW()-199)/2))</f>
        <v>0</v>
      </c>
      <c r="I209" s="82" cm="1">
        <f t="array" ref="I209">INDEX(基本!$E:$E,53+INT((ROW()-199)/2))</f>
        <v>0</v>
      </c>
      <c r="J209" s="83"/>
      <c r="K209" s="83"/>
      <c r="L209" s="83"/>
      <c r="M209" s="84"/>
      <c r="N209" s="88"/>
      <c r="O209" s="90"/>
    </row>
    <row r="210" spans="1:15" s="5" customFormat="1" ht="42.75" customHeight="1" x14ac:dyDescent="0.15">
      <c r="A210" s="76"/>
      <c r="B210" s="92" cm="1">
        <f t="array" ref="B210">INDEX(基本!$B:$B,53+INT((ROW()-200)/2))</f>
        <v>0</v>
      </c>
      <c r="C210" s="93"/>
      <c r="D210" s="93"/>
      <c r="E210" s="93"/>
      <c r="F210" s="93"/>
      <c r="G210" s="94"/>
      <c r="H210" s="81"/>
      <c r="I210" s="85"/>
      <c r="J210" s="86"/>
      <c r="K210" s="86"/>
      <c r="L210" s="86"/>
      <c r="M210" s="87"/>
      <c r="N210" s="89"/>
      <c r="O210" s="91"/>
    </row>
    <row r="211" spans="1:15" s="5" customFormat="1" ht="17.100000000000001" customHeight="1" x14ac:dyDescent="0.15">
      <c r="A211" s="75">
        <v>57</v>
      </c>
      <c r="B211" s="129" cm="1">
        <f t="array" ref="B211">INDEX(基本!$C:$C,53+INT((ROW()-199)/2))</f>
        <v>0</v>
      </c>
      <c r="C211" s="130"/>
      <c r="D211" s="130"/>
      <c r="E211" s="130"/>
      <c r="F211" s="130"/>
      <c r="G211" s="131"/>
      <c r="H211" s="80" cm="1">
        <f t="array" ref="H211">INDEX(基本!$D:$D,53+INT((ROW()-199)/2))</f>
        <v>0</v>
      </c>
      <c r="I211" s="82" cm="1">
        <f t="array" ref="I211">INDEX(基本!$E:$E,53+INT((ROW()-199)/2))</f>
        <v>0</v>
      </c>
      <c r="J211" s="83"/>
      <c r="K211" s="83"/>
      <c r="L211" s="83"/>
      <c r="M211" s="84"/>
      <c r="N211" s="88"/>
      <c r="O211" s="90"/>
    </row>
    <row r="212" spans="1:15" s="5" customFormat="1" ht="42.75" customHeight="1" x14ac:dyDescent="0.15">
      <c r="A212" s="76"/>
      <c r="B212" s="92" cm="1">
        <f t="array" ref="B212">INDEX(基本!$B:$B,53+INT((ROW()-200)/2))</f>
        <v>0</v>
      </c>
      <c r="C212" s="93"/>
      <c r="D212" s="93"/>
      <c r="E212" s="93"/>
      <c r="F212" s="93"/>
      <c r="G212" s="94"/>
      <c r="H212" s="81"/>
      <c r="I212" s="85"/>
      <c r="J212" s="86"/>
      <c r="K212" s="86"/>
      <c r="L212" s="86"/>
      <c r="M212" s="87"/>
      <c r="N212" s="89"/>
      <c r="O212" s="91"/>
    </row>
    <row r="213" spans="1:15" s="5" customFormat="1" ht="17.100000000000001" customHeight="1" x14ac:dyDescent="0.15">
      <c r="A213" s="75">
        <v>58</v>
      </c>
      <c r="B213" s="129" cm="1">
        <f t="array" ref="B213">INDEX(基本!$C:$C,53+INT((ROW()-199)/2))</f>
        <v>0</v>
      </c>
      <c r="C213" s="130"/>
      <c r="D213" s="130"/>
      <c r="E213" s="130"/>
      <c r="F213" s="130"/>
      <c r="G213" s="131"/>
      <c r="H213" s="80" cm="1">
        <f t="array" ref="H213">INDEX(基本!$D:$D,53+INT((ROW()-199)/2))</f>
        <v>0</v>
      </c>
      <c r="I213" s="82" cm="1">
        <f t="array" ref="I213">INDEX(基本!$E:$E,53+INT((ROW()-199)/2))</f>
        <v>0</v>
      </c>
      <c r="J213" s="83"/>
      <c r="K213" s="83"/>
      <c r="L213" s="83"/>
      <c r="M213" s="84"/>
      <c r="N213" s="88"/>
      <c r="O213" s="90"/>
    </row>
    <row r="214" spans="1:15" s="5" customFormat="1" ht="42.75" customHeight="1" x14ac:dyDescent="0.15">
      <c r="A214" s="76"/>
      <c r="B214" s="92" cm="1">
        <f t="array" ref="B214">INDEX(基本!$B:$B,53+INT((ROW()-200)/2))</f>
        <v>0</v>
      </c>
      <c r="C214" s="93"/>
      <c r="D214" s="93"/>
      <c r="E214" s="93"/>
      <c r="F214" s="93"/>
      <c r="G214" s="94"/>
      <c r="H214" s="81"/>
      <c r="I214" s="85"/>
      <c r="J214" s="86"/>
      <c r="K214" s="86"/>
      <c r="L214" s="86"/>
      <c r="M214" s="87"/>
      <c r="N214" s="89"/>
      <c r="O214" s="91"/>
    </row>
    <row r="215" spans="1:15" s="5" customFormat="1" ht="19.5" customHeight="1" x14ac:dyDescent="0.15">
      <c r="A215" s="75">
        <v>59</v>
      </c>
      <c r="B215" s="129" cm="1">
        <f t="array" ref="B215">INDEX(基本!$C:$C,53+INT((ROW()-199)/2))</f>
        <v>0</v>
      </c>
      <c r="C215" s="130"/>
      <c r="D215" s="130"/>
      <c r="E215" s="130"/>
      <c r="F215" s="130"/>
      <c r="G215" s="131"/>
      <c r="H215" s="80" cm="1">
        <f t="array" ref="H215">INDEX(基本!$D:$D,53+INT((ROW()-199)/2))</f>
        <v>0</v>
      </c>
      <c r="I215" s="82" cm="1">
        <f t="array" ref="I215">INDEX(基本!$E:$E,53+INT((ROW()-199)/2))</f>
        <v>0</v>
      </c>
      <c r="J215" s="83"/>
      <c r="K215" s="83"/>
      <c r="L215" s="83"/>
      <c r="M215" s="84"/>
      <c r="N215" s="88"/>
      <c r="O215" s="90"/>
    </row>
    <row r="216" spans="1:15" s="5" customFormat="1" ht="42.75" customHeight="1" x14ac:dyDescent="0.15">
      <c r="A216" s="76"/>
      <c r="B216" s="92" cm="1">
        <f t="array" ref="B216">INDEX(基本!$B:$B,53+INT((ROW()-200)/2))</f>
        <v>0</v>
      </c>
      <c r="C216" s="93"/>
      <c r="D216" s="93"/>
      <c r="E216" s="93"/>
      <c r="F216" s="93"/>
      <c r="G216" s="94"/>
      <c r="H216" s="81"/>
      <c r="I216" s="85"/>
      <c r="J216" s="86"/>
      <c r="K216" s="86"/>
      <c r="L216" s="86"/>
      <c r="M216" s="87"/>
      <c r="N216" s="89"/>
      <c r="O216" s="91"/>
    </row>
    <row r="217" spans="1:15" s="5" customFormat="1" ht="19.5" customHeight="1" x14ac:dyDescent="0.15">
      <c r="A217" s="75">
        <v>60</v>
      </c>
      <c r="B217" s="129" cm="1">
        <f t="array" ref="B217">INDEX(基本!$C:$C,53+INT((ROW()-199)/2))</f>
        <v>0</v>
      </c>
      <c r="C217" s="130"/>
      <c r="D217" s="130"/>
      <c r="E217" s="130"/>
      <c r="F217" s="130"/>
      <c r="G217" s="131"/>
      <c r="H217" s="80" cm="1">
        <f t="array" ref="H217">INDEX(基本!$D:$D,53+INT((ROW()-199)/2))</f>
        <v>0</v>
      </c>
      <c r="I217" s="82" cm="1">
        <f t="array" ref="I217">INDEX(基本!$E:$E,53+INT((ROW()-199)/2))</f>
        <v>0</v>
      </c>
      <c r="J217" s="83"/>
      <c r="K217" s="83"/>
      <c r="L217" s="83"/>
      <c r="M217" s="84"/>
      <c r="N217" s="88"/>
      <c r="O217" s="90"/>
    </row>
    <row r="218" spans="1:15" s="5" customFormat="1" ht="42.75" customHeight="1" thickBot="1" x14ac:dyDescent="0.2">
      <c r="A218" s="99"/>
      <c r="B218" s="96" cm="1">
        <f t="array" ref="B218">INDEX(基本!$B:$B,53+INT((ROW()-200)/2))</f>
        <v>0</v>
      </c>
      <c r="C218" s="97"/>
      <c r="D218" s="97"/>
      <c r="E218" s="97"/>
      <c r="F218" s="97"/>
      <c r="G218" s="98"/>
      <c r="H218" s="100"/>
      <c r="I218" s="101"/>
      <c r="J218" s="102"/>
      <c r="K218" s="102"/>
      <c r="L218" s="102"/>
      <c r="M218" s="103"/>
      <c r="N218" s="104"/>
      <c r="O218" s="95"/>
    </row>
    <row r="219" spans="1:15" s="5" customFormat="1" ht="23.25" customHeight="1" x14ac:dyDescent="0.15">
      <c r="A219" s="59"/>
      <c r="B219" s="66"/>
      <c r="C219" s="66"/>
      <c r="D219" s="66"/>
      <c r="E219" s="66"/>
      <c r="F219" s="66"/>
      <c r="G219" s="66"/>
      <c r="H219" s="6"/>
      <c r="I219" s="6"/>
      <c r="J219" s="6"/>
      <c r="K219" s="6"/>
      <c r="L219" s="6"/>
      <c r="M219" s="6"/>
      <c r="N219" s="6"/>
      <c r="O219" s="59"/>
    </row>
    <row r="223" spans="1:15" s="1" customFormat="1" ht="18.75" customHeight="1" x14ac:dyDescent="0.2">
      <c r="A223" s="41"/>
      <c r="B223" s="41"/>
      <c r="C223" s="41"/>
      <c r="D223" s="41"/>
      <c r="E223" s="41"/>
      <c r="F223" s="41"/>
      <c r="G223" s="41"/>
      <c r="H223" s="42"/>
      <c r="I223" s="42"/>
      <c r="J223" s="42"/>
      <c r="K223" s="42"/>
      <c r="L223" s="113" t="s">
        <v>0</v>
      </c>
      <c r="M223" s="113"/>
      <c r="N223" s="113"/>
      <c r="O223" s="113"/>
    </row>
    <row r="224" spans="1:15" s="1" customFormat="1" ht="20.100000000000001" customHeight="1" thickBot="1" x14ac:dyDescent="0.25">
      <c r="A224" s="42"/>
      <c r="B224" s="42"/>
      <c r="C224" s="42"/>
      <c r="D224" s="42"/>
      <c r="E224" s="42"/>
      <c r="F224" s="42"/>
      <c r="G224" s="42"/>
      <c r="H224" s="42"/>
      <c r="I224" s="42"/>
      <c r="J224" s="42"/>
      <c r="K224" s="42"/>
      <c r="L224" s="42"/>
      <c r="M224" s="114" t="s">
        <v>1</v>
      </c>
      <c r="N224" s="115"/>
      <c r="O224" s="116"/>
    </row>
    <row r="225" spans="1:17" s="1" customFormat="1" ht="15.75" customHeight="1" x14ac:dyDescent="0.2">
      <c r="A225" s="43" t="s">
        <v>13</v>
      </c>
      <c r="B225" s="44"/>
      <c r="C225" s="44"/>
      <c r="D225" s="44"/>
      <c r="E225" s="44"/>
      <c r="F225" s="44"/>
      <c r="G225" s="44"/>
      <c r="H225" s="44"/>
      <c r="I225" s="44"/>
      <c r="J225" s="44"/>
      <c r="K225" s="45"/>
      <c r="L225" s="46"/>
      <c r="M225" s="117"/>
      <c r="N225" s="118"/>
      <c r="O225" s="119"/>
      <c r="P225" s="2"/>
      <c r="Q225" s="2"/>
    </row>
    <row r="226" spans="1:17" s="1" customFormat="1" ht="15.75" customHeight="1" x14ac:dyDescent="0.2">
      <c r="A226" s="47"/>
      <c r="B226" s="126">
        <f>基本!$C$1</f>
        <v>0</v>
      </c>
      <c r="C226" s="126"/>
      <c r="D226" s="126"/>
      <c r="E226" s="126"/>
      <c r="F226" s="126"/>
      <c r="G226" s="126"/>
      <c r="H226" s="126"/>
      <c r="I226" s="126"/>
      <c r="J226" s="126"/>
      <c r="K226" s="48"/>
      <c r="L226" s="46"/>
      <c r="M226" s="120"/>
      <c r="N226" s="121"/>
      <c r="O226" s="122"/>
    </row>
    <row r="227" spans="1:17" s="1" customFormat="1" ht="15.75" customHeight="1" x14ac:dyDescent="0.2">
      <c r="A227" s="47"/>
      <c r="B227" s="126"/>
      <c r="C227" s="126"/>
      <c r="D227" s="126"/>
      <c r="E227" s="126"/>
      <c r="F227" s="126"/>
      <c r="G227" s="126"/>
      <c r="H227" s="126"/>
      <c r="I227" s="126"/>
      <c r="J227" s="126"/>
      <c r="K227" s="48"/>
      <c r="L227" s="46"/>
      <c r="M227" s="123"/>
      <c r="N227" s="124"/>
      <c r="O227" s="125"/>
    </row>
    <row r="228" spans="1:17" s="1" customFormat="1" ht="14.25" customHeight="1" thickBot="1" x14ac:dyDescent="0.25">
      <c r="A228" s="49"/>
      <c r="B228" s="102"/>
      <c r="C228" s="102"/>
      <c r="D228" s="102"/>
      <c r="E228" s="102"/>
      <c r="F228" s="102"/>
      <c r="G228" s="102"/>
      <c r="H228" s="102"/>
      <c r="I228" s="102"/>
      <c r="J228" s="102"/>
      <c r="K228" s="50"/>
      <c r="L228" s="46"/>
      <c r="M228" s="127" t="s">
        <v>2</v>
      </c>
      <c r="N228" s="127"/>
      <c r="O228" s="127"/>
    </row>
    <row r="229" spans="1:17" s="3" customFormat="1" ht="13.5" customHeight="1" thickBot="1" x14ac:dyDescent="0.45">
      <c r="A229" s="51"/>
      <c r="B229" s="51"/>
      <c r="C229" s="51"/>
      <c r="D229" s="51"/>
      <c r="E229" s="51"/>
      <c r="F229" s="51"/>
      <c r="G229" s="51"/>
      <c r="H229" s="51"/>
      <c r="I229" s="51"/>
      <c r="J229" s="51"/>
      <c r="K229" s="51"/>
      <c r="L229" s="51"/>
      <c r="M229" s="128"/>
      <c r="N229" s="128"/>
      <c r="O229" s="128"/>
    </row>
    <row r="230" spans="1:17" s="1" customFormat="1" ht="30" customHeight="1" thickBot="1" x14ac:dyDescent="0.25">
      <c r="A230" s="46"/>
      <c r="B230" s="107" t="s">
        <v>15</v>
      </c>
      <c r="C230" s="108"/>
      <c r="D230" s="107" t="s">
        <v>16</v>
      </c>
      <c r="E230" s="108"/>
      <c r="F230" s="107" t="s">
        <v>17</v>
      </c>
      <c r="G230" s="108"/>
      <c r="H230" s="52"/>
      <c r="I230" s="52"/>
      <c r="J230" s="53"/>
      <c r="K230" s="46"/>
      <c r="L230" s="46"/>
      <c r="M230" s="46"/>
      <c r="N230" s="46"/>
      <c r="O230" s="46"/>
    </row>
    <row r="231" spans="1:17" s="1" customFormat="1" ht="14.25" customHeight="1" x14ac:dyDescent="0.2">
      <c r="A231" s="46"/>
      <c r="B231" s="54"/>
      <c r="C231" s="54"/>
      <c r="D231" s="54"/>
      <c r="E231" s="54"/>
      <c r="F231" s="54"/>
      <c r="G231" s="52"/>
      <c r="H231" s="52"/>
      <c r="I231" s="52"/>
      <c r="J231" s="53"/>
      <c r="K231" s="46"/>
      <c r="L231" s="46"/>
      <c r="M231" s="46"/>
      <c r="N231" s="46"/>
      <c r="O231" s="46"/>
    </row>
    <row r="232" spans="1:17" s="1" customFormat="1" ht="24.75" customHeight="1" x14ac:dyDescent="0.2">
      <c r="A232" s="138" t="s">
        <v>19</v>
      </c>
      <c r="B232" s="138"/>
      <c r="C232" s="138"/>
      <c r="D232" s="138"/>
      <c r="E232" s="138"/>
      <c r="F232" s="138"/>
      <c r="G232" s="138"/>
      <c r="H232" s="138"/>
      <c r="I232" s="138"/>
      <c r="J232" s="138"/>
      <c r="K232" s="138"/>
      <c r="L232" s="138"/>
      <c r="M232" s="138"/>
      <c r="N232" s="138"/>
      <c r="O232" s="138"/>
    </row>
    <row r="233" spans="1:17" s="1" customFormat="1" ht="24.75" customHeight="1" x14ac:dyDescent="0.2">
      <c r="A233" s="138"/>
      <c r="B233" s="138"/>
      <c r="C233" s="138"/>
      <c r="D233" s="138"/>
      <c r="E233" s="138"/>
      <c r="F233" s="138"/>
      <c r="G233" s="138"/>
      <c r="H233" s="138"/>
      <c r="I233" s="138"/>
      <c r="J233" s="138"/>
      <c r="K233" s="138"/>
      <c r="L233" s="138"/>
      <c r="M233" s="138"/>
      <c r="N233" s="138"/>
      <c r="O233" s="138"/>
    </row>
    <row r="234" spans="1:17" s="1" customFormat="1" ht="14.25" customHeight="1" thickBot="1" x14ac:dyDescent="0.25">
      <c r="A234" s="46"/>
      <c r="B234" s="55"/>
      <c r="C234" s="55"/>
      <c r="D234" s="55"/>
      <c r="E234" s="55"/>
      <c r="F234" s="55"/>
      <c r="G234" s="55"/>
      <c r="H234" s="55"/>
      <c r="I234" s="55"/>
      <c r="J234" s="55"/>
      <c r="K234" s="55"/>
      <c r="L234" s="55"/>
      <c r="M234" s="55"/>
      <c r="N234" s="55"/>
      <c r="O234" s="55"/>
    </row>
    <row r="235" spans="1:17" s="4" customFormat="1" ht="30" customHeight="1" x14ac:dyDescent="0.4">
      <c r="A235" s="56" t="s">
        <v>3</v>
      </c>
      <c r="B235" s="109" t="s">
        <v>4</v>
      </c>
      <c r="C235" s="110"/>
      <c r="D235" s="110"/>
      <c r="E235" s="110"/>
      <c r="F235" s="110"/>
      <c r="G235" s="111"/>
      <c r="H235" s="57" t="s">
        <v>14</v>
      </c>
      <c r="I235" s="109" t="s">
        <v>5</v>
      </c>
      <c r="J235" s="110"/>
      <c r="K235" s="110"/>
      <c r="L235" s="110"/>
      <c r="M235" s="112"/>
      <c r="N235" s="65" t="s">
        <v>18</v>
      </c>
      <c r="O235" s="58" t="s">
        <v>6</v>
      </c>
    </row>
    <row r="236" spans="1:17" s="4" customFormat="1" ht="17.100000000000001" customHeight="1" x14ac:dyDescent="0.4">
      <c r="A236" s="75">
        <v>61</v>
      </c>
      <c r="B236" s="129" cm="1">
        <f t="array" ref="B236">INDEX(基本!$C:$C,63+INT((ROW()-236)/2))</f>
        <v>0</v>
      </c>
      <c r="C236" s="130"/>
      <c r="D236" s="130"/>
      <c r="E236" s="130"/>
      <c r="F236" s="130"/>
      <c r="G236" s="131"/>
      <c r="H236" s="80" cm="1">
        <f t="array" ref="H236">INDEX(基本!$D:$D,63+INT((ROW()-236)/2))</f>
        <v>0</v>
      </c>
      <c r="I236" s="82" cm="1">
        <f t="array" ref="I236">INDEX(基本!$E:$E,63+INT((ROW()-236)/2))</f>
        <v>0</v>
      </c>
      <c r="J236" s="83"/>
      <c r="K236" s="83"/>
      <c r="L236" s="83"/>
      <c r="M236" s="84"/>
      <c r="N236" s="88"/>
      <c r="O236" s="60"/>
    </row>
    <row r="237" spans="1:17" s="5" customFormat="1" ht="42.75" customHeight="1" x14ac:dyDescent="0.15">
      <c r="A237" s="76"/>
      <c r="B237" s="92" cm="1">
        <f t="array" ref="B237">INDEX(基本!$B:$B,63+INT((ROW()-237)/2))</f>
        <v>0</v>
      </c>
      <c r="C237" s="93"/>
      <c r="D237" s="93"/>
      <c r="E237" s="93"/>
      <c r="F237" s="93"/>
      <c r="G237" s="94"/>
      <c r="H237" s="81"/>
      <c r="I237" s="85"/>
      <c r="J237" s="86"/>
      <c r="K237" s="86"/>
      <c r="L237" s="86"/>
      <c r="M237" s="87"/>
      <c r="N237" s="89"/>
      <c r="O237" s="61"/>
    </row>
    <row r="238" spans="1:17" s="5" customFormat="1" ht="17.100000000000001" customHeight="1" x14ac:dyDescent="0.15">
      <c r="A238" s="75">
        <v>62</v>
      </c>
      <c r="B238" s="129" cm="1">
        <f t="array" ref="B238">INDEX(基本!$C:$C,63+INT((ROW()-236)/2))</f>
        <v>0</v>
      </c>
      <c r="C238" s="130"/>
      <c r="D238" s="130"/>
      <c r="E238" s="130"/>
      <c r="F238" s="130"/>
      <c r="G238" s="131"/>
      <c r="H238" s="80" cm="1">
        <f t="array" ref="H238">INDEX(基本!$D:$D,63+INT((ROW()-236)/2))</f>
        <v>0</v>
      </c>
      <c r="I238" s="82" cm="1">
        <f t="array" ref="I238">INDEX(基本!$E:$E,63+INT((ROW()-236)/2))</f>
        <v>0</v>
      </c>
      <c r="J238" s="83"/>
      <c r="K238" s="83"/>
      <c r="L238" s="83"/>
      <c r="M238" s="84"/>
      <c r="N238" s="88"/>
      <c r="O238" s="105"/>
    </row>
    <row r="239" spans="1:17" s="5" customFormat="1" ht="42.75" customHeight="1" x14ac:dyDescent="0.15">
      <c r="A239" s="76"/>
      <c r="B239" s="92" cm="1">
        <f t="array" ref="B239">INDEX(基本!$B:$B,63+INT((ROW()-237)/2))</f>
        <v>0</v>
      </c>
      <c r="C239" s="93"/>
      <c r="D239" s="93"/>
      <c r="E239" s="93"/>
      <c r="F239" s="93"/>
      <c r="G239" s="94"/>
      <c r="H239" s="81"/>
      <c r="I239" s="85"/>
      <c r="J239" s="86"/>
      <c r="K239" s="86"/>
      <c r="L239" s="86"/>
      <c r="M239" s="87"/>
      <c r="N239" s="89"/>
      <c r="O239" s="106"/>
    </row>
    <row r="240" spans="1:17" s="5" customFormat="1" ht="17.100000000000001" customHeight="1" x14ac:dyDescent="0.15">
      <c r="A240" s="75">
        <v>63</v>
      </c>
      <c r="B240" s="129" cm="1">
        <f t="array" ref="B240">INDEX(基本!$C:$C,63+INT((ROW()-236)/2))</f>
        <v>0</v>
      </c>
      <c r="C240" s="130"/>
      <c r="D240" s="130"/>
      <c r="E240" s="130"/>
      <c r="F240" s="130"/>
      <c r="G240" s="131"/>
      <c r="H240" s="80" cm="1">
        <f t="array" ref="H240">INDEX(基本!$D:$D,63+INT((ROW()-236)/2))</f>
        <v>0</v>
      </c>
      <c r="I240" s="82" cm="1">
        <f t="array" ref="I240">INDEX(基本!$E:$E,63+INT((ROW()-236)/2))</f>
        <v>0</v>
      </c>
      <c r="J240" s="83"/>
      <c r="K240" s="83"/>
      <c r="L240" s="83"/>
      <c r="M240" s="84"/>
      <c r="N240" s="88"/>
      <c r="O240" s="105"/>
    </row>
    <row r="241" spans="1:15" s="5" customFormat="1" ht="42.75" customHeight="1" x14ac:dyDescent="0.15">
      <c r="A241" s="76"/>
      <c r="B241" s="92" cm="1">
        <f t="array" ref="B241">INDEX(基本!$B:$B,63+INT((ROW()-237)/2))</f>
        <v>0</v>
      </c>
      <c r="C241" s="93"/>
      <c r="D241" s="93"/>
      <c r="E241" s="93"/>
      <c r="F241" s="93"/>
      <c r="G241" s="94"/>
      <c r="H241" s="81"/>
      <c r="I241" s="85"/>
      <c r="J241" s="86"/>
      <c r="K241" s="86"/>
      <c r="L241" s="86"/>
      <c r="M241" s="87"/>
      <c r="N241" s="89"/>
      <c r="O241" s="106"/>
    </row>
    <row r="242" spans="1:15" s="5" customFormat="1" ht="17.100000000000001" customHeight="1" x14ac:dyDescent="0.15">
      <c r="A242" s="75">
        <v>64</v>
      </c>
      <c r="B242" s="129" cm="1">
        <f t="array" ref="B242">INDEX(基本!$C:$C,63+INT((ROW()-236)/2))</f>
        <v>0</v>
      </c>
      <c r="C242" s="130"/>
      <c r="D242" s="130"/>
      <c r="E242" s="130"/>
      <c r="F242" s="130"/>
      <c r="G242" s="131"/>
      <c r="H242" s="80" cm="1">
        <f t="array" ref="H242">INDEX(基本!$D:$D,63+INT((ROW()-236)/2))</f>
        <v>0</v>
      </c>
      <c r="I242" s="82" cm="1">
        <f t="array" ref="I242">INDEX(基本!$E:$E,63+INT((ROW()-236)/2))</f>
        <v>0</v>
      </c>
      <c r="J242" s="83"/>
      <c r="K242" s="83"/>
      <c r="L242" s="83"/>
      <c r="M242" s="84"/>
      <c r="N242" s="88"/>
      <c r="O242" s="90"/>
    </row>
    <row r="243" spans="1:15" s="5" customFormat="1" ht="42.75" customHeight="1" x14ac:dyDescent="0.15">
      <c r="A243" s="76"/>
      <c r="B243" s="92" cm="1">
        <f t="array" ref="B243">INDEX(基本!$B:$B,63+INT((ROW()-237)/2))</f>
        <v>0</v>
      </c>
      <c r="C243" s="93"/>
      <c r="D243" s="93"/>
      <c r="E243" s="93"/>
      <c r="F243" s="93"/>
      <c r="G243" s="94"/>
      <c r="H243" s="81"/>
      <c r="I243" s="85"/>
      <c r="J243" s="86"/>
      <c r="K243" s="86"/>
      <c r="L243" s="86"/>
      <c r="M243" s="87"/>
      <c r="N243" s="89"/>
      <c r="O243" s="91"/>
    </row>
    <row r="244" spans="1:15" s="5" customFormat="1" ht="17.100000000000001" customHeight="1" x14ac:dyDescent="0.15">
      <c r="A244" s="75">
        <v>65</v>
      </c>
      <c r="B244" s="129" cm="1">
        <f t="array" ref="B244">INDEX(基本!$C:$C,63+INT((ROW()-236)/2))</f>
        <v>0</v>
      </c>
      <c r="C244" s="130"/>
      <c r="D244" s="130"/>
      <c r="E244" s="130"/>
      <c r="F244" s="130"/>
      <c r="G244" s="131"/>
      <c r="H244" s="80" cm="1">
        <f t="array" ref="H244">INDEX(基本!$D:$D,63+INT((ROW()-236)/2))</f>
        <v>0</v>
      </c>
      <c r="I244" s="82" cm="1">
        <f t="array" ref="I244">INDEX(基本!$E:$E,63+INT((ROW()-236)/2))</f>
        <v>0</v>
      </c>
      <c r="J244" s="83"/>
      <c r="K244" s="83"/>
      <c r="L244" s="83"/>
      <c r="M244" s="84"/>
      <c r="N244" s="88"/>
      <c r="O244" s="90"/>
    </row>
    <row r="245" spans="1:15" s="5" customFormat="1" ht="42.75" customHeight="1" x14ac:dyDescent="0.15">
      <c r="A245" s="76"/>
      <c r="B245" s="92" cm="1">
        <f t="array" ref="B245">INDEX(基本!$B:$B,63+INT((ROW()-237)/2))</f>
        <v>0</v>
      </c>
      <c r="C245" s="93"/>
      <c r="D245" s="93"/>
      <c r="E245" s="93"/>
      <c r="F245" s="93"/>
      <c r="G245" s="94"/>
      <c r="H245" s="81"/>
      <c r="I245" s="85"/>
      <c r="J245" s="86"/>
      <c r="K245" s="86"/>
      <c r="L245" s="86"/>
      <c r="M245" s="87"/>
      <c r="N245" s="89"/>
      <c r="O245" s="91"/>
    </row>
    <row r="246" spans="1:15" s="5" customFormat="1" ht="17.100000000000001" customHeight="1" x14ac:dyDescent="0.15">
      <c r="A246" s="75">
        <v>66</v>
      </c>
      <c r="B246" s="129" cm="1">
        <f t="array" ref="B246">INDEX(基本!$C:$C,63+INT((ROW()-236)/2))</f>
        <v>0</v>
      </c>
      <c r="C246" s="130"/>
      <c r="D246" s="130"/>
      <c r="E246" s="130"/>
      <c r="F246" s="130"/>
      <c r="G246" s="131"/>
      <c r="H246" s="80" cm="1">
        <f t="array" ref="H246">INDEX(基本!$D:$D,63+INT((ROW()-236)/2))</f>
        <v>0</v>
      </c>
      <c r="I246" s="82" cm="1">
        <f t="array" ref="I246">INDEX(基本!$E:$E,63+INT((ROW()-236)/2))</f>
        <v>0</v>
      </c>
      <c r="J246" s="83"/>
      <c r="K246" s="83"/>
      <c r="L246" s="83"/>
      <c r="M246" s="84"/>
      <c r="N246" s="88"/>
      <c r="O246" s="90"/>
    </row>
    <row r="247" spans="1:15" s="5" customFormat="1" ht="42.75" customHeight="1" x14ac:dyDescent="0.15">
      <c r="A247" s="76"/>
      <c r="B247" s="92" cm="1">
        <f t="array" ref="B247">INDEX(基本!$B:$B,63+INT((ROW()-237)/2))</f>
        <v>0</v>
      </c>
      <c r="C247" s="93"/>
      <c r="D247" s="93"/>
      <c r="E247" s="93"/>
      <c r="F247" s="93"/>
      <c r="G247" s="94"/>
      <c r="H247" s="81"/>
      <c r="I247" s="85"/>
      <c r="J247" s="86"/>
      <c r="K247" s="86"/>
      <c r="L247" s="86"/>
      <c r="M247" s="87"/>
      <c r="N247" s="89"/>
      <c r="O247" s="91"/>
    </row>
    <row r="248" spans="1:15" s="5" customFormat="1" ht="17.100000000000001" customHeight="1" x14ac:dyDescent="0.15">
      <c r="A248" s="75">
        <v>67</v>
      </c>
      <c r="B248" s="129" cm="1">
        <f t="array" ref="B248">INDEX(基本!$C:$C,63+INT((ROW()-236)/2))</f>
        <v>0</v>
      </c>
      <c r="C248" s="130"/>
      <c r="D248" s="130"/>
      <c r="E248" s="130"/>
      <c r="F248" s="130"/>
      <c r="G248" s="131"/>
      <c r="H248" s="80" cm="1">
        <f t="array" ref="H248">INDEX(基本!$D:$D,63+INT((ROW()-236)/2))</f>
        <v>0</v>
      </c>
      <c r="I248" s="82" cm="1">
        <f t="array" ref="I248">INDEX(基本!$E:$E,63+INT((ROW()-236)/2))</f>
        <v>0</v>
      </c>
      <c r="J248" s="83"/>
      <c r="K248" s="83"/>
      <c r="L248" s="83"/>
      <c r="M248" s="84"/>
      <c r="N248" s="88"/>
      <c r="O248" s="90"/>
    </row>
    <row r="249" spans="1:15" s="5" customFormat="1" ht="42.75" customHeight="1" x14ac:dyDescent="0.15">
      <c r="A249" s="76"/>
      <c r="B249" s="92" cm="1">
        <f t="array" ref="B249">INDEX(基本!$B:$B,63+INT((ROW()-237)/2))</f>
        <v>0</v>
      </c>
      <c r="C249" s="93"/>
      <c r="D249" s="93"/>
      <c r="E249" s="93"/>
      <c r="F249" s="93"/>
      <c r="G249" s="94"/>
      <c r="H249" s="81"/>
      <c r="I249" s="85"/>
      <c r="J249" s="86"/>
      <c r="K249" s="86"/>
      <c r="L249" s="86"/>
      <c r="M249" s="87"/>
      <c r="N249" s="89"/>
      <c r="O249" s="91"/>
    </row>
    <row r="250" spans="1:15" s="5" customFormat="1" ht="17.100000000000001" customHeight="1" x14ac:dyDescent="0.15">
      <c r="A250" s="75">
        <v>68</v>
      </c>
      <c r="B250" s="129" cm="1">
        <f t="array" ref="B250">INDEX(基本!$C:$C,63+INT((ROW()-236)/2))</f>
        <v>0</v>
      </c>
      <c r="C250" s="130"/>
      <c r="D250" s="130"/>
      <c r="E250" s="130"/>
      <c r="F250" s="130"/>
      <c r="G250" s="131"/>
      <c r="H250" s="80" cm="1">
        <f t="array" ref="H250">INDEX(基本!$D:$D,63+INT((ROW()-236)/2))</f>
        <v>0</v>
      </c>
      <c r="I250" s="82" cm="1">
        <f t="array" ref="I250">INDEX(基本!$E:$E,63+INT((ROW()-236)/2))</f>
        <v>0</v>
      </c>
      <c r="J250" s="83"/>
      <c r="K250" s="83"/>
      <c r="L250" s="83"/>
      <c r="M250" s="84"/>
      <c r="N250" s="88"/>
      <c r="O250" s="90"/>
    </row>
    <row r="251" spans="1:15" s="5" customFormat="1" ht="42.75" customHeight="1" x14ac:dyDescent="0.15">
      <c r="A251" s="76"/>
      <c r="B251" s="92" cm="1">
        <f t="array" ref="B251">INDEX(基本!$B:$B,63+INT((ROW()-237)/2))</f>
        <v>0</v>
      </c>
      <c r="C251" s="93"/>
      <c r="D251" s="93"/>
      <c r="E251" s="93"/>
      <c r="F251" s="93"/>
      <c r="G251" s="94"/>
      <c r="H251" s="81"/>
      <c r="I251" s="85"/>
      <c r="J251" s="86"/>
      <c r="K251" s="86"/>
      <c r="L251" s="86"/>
      <c r="M251" s="87"/>
      <c r="N251" s="89"/>
      <c r="O251" s="91"/>
    </row>
    <row r="252" spans="1:15" s="5" customFormat="1" ht="19.5" customHeight="1" x14ac:dyDescent="0.15">
      <c r="A252" s="75">
        <v>69</v>
      </c>
      <c r="B252" s="129" cm="1">
        <f t="array" ref="B252">INDEX(基本!$C:$C,63+INT((ROW()-236)/2))</f>
        <v>0</v>
      </c>
      <c r="C252" s="130"/>
      <c r="D252" s="130"/>
      <c r="E252" s="130"/>
      <c r="F252" s="130"/>
      <c r="G252" s="131"/>
      <c r="H252" s="80" cm="1">
        <f t="array" ref="H252">INDEX(基本!$D:$D,63+INT((ROW()-236)/2))</f>
        <v>0</v>
      </c>
      <c r="I252" s="82" cm="1">
        <f t="array" ref="I252">INDEX(基本!$E:$E,63+INT((ROW()-236)/2))</f>
        <v>0</v>
      </c>
      <c r="J252" s="83"/>
      <c r="K252" s="83"/>
      <c r="L252" s="83"/>
      <c r="M252" s="84"/>
      <c r="N252" s="88"/>
      <c r="O252" s="90"/>
    </row>
    <row r="253" spans="1:15" s="5" customFormat="1" ht="42.75" customHeight="1" x14ac:dyDescent="0.15">
      <c r="A253" s="76"/>
      <c r="B253" s="92" cm="1">
        <f t="array" ref="B253">INDEX(基本!$B:$B,63+INT((ROW()-237)/2))</f>
        <v>0</v>
      </c>
      <c r="C253" s="93"/>
      <c r="D253" s="93"/>
      <c r="E253" s="93"/>
      <c r="F253" s="93"/>
      <c r="G253" s="94"/>
      <c r="H253" s="81"/>
      <c r="I253" s="85"/>
      <c r="J253" s="86"/>
      <c r="K253" s="86"/>
      <c r="L253" s="86"/>
      <c r="M253" s="87"/>
      <c r="N253" s="89"/>
      <c r="O253" s="91"/>
    </row>
    <row r="254" spans="1:15" s="5" customFormat="1" ht="19.5" customHeight="1" x14ac:dyDescent="0.15">
      <c r="A254" s="75">
        <v>70</v>
      </c>
      <c r="B254" s="129" cm="1">
        <f t="array" ref="B254">INDEX(基本!$C:$C,63+INT((ROW()-236)/2))</f>
        <v>0</v>
      </c>
      <c r="C254" s="130"/>
      <c r="D254" s="130"/>
      <c r="E254" s="130"/>
      <c r="F254" s="130"/>
      <c r="G254" s="131"/>
      <c r="H254" s="80" cm="1">
        <f t="array" ref="H254">INDEX(基本!$D:$D,63+INT((ROW()-236)/2))</f>
        <v>0</v>
      </c>
      <c r="I254" s="82" cm="1">
        <f t="array" ref="I254">INDEX(基本!$E:$E,63+INT((ROW()-236)/2))</f>
        <v>0</v>
      </c>
      <c r="J254" s="83"/>
      <c r="K254" s="83"/>
      <c r="L254" s="83"/>
      <c r="M254" s="84"/>
      <c r="N254" s="88"/>
      <c r="O254" s="90"/>
    </row>
    <row r="255" spans="1:15" s="5" customFormat="1" ht="42.75" customHeight="1" thickBot="1" x14ac:dyDescent="0.2">
      <c r="A255" s="99"/>
      <c r="B255" s="96" cm="1">
        <f t="array" ref="B255">INDEX(基本!$B:$B,63+INT((ROW()-237)/2))</f>
        <v>0</v>
      </c>
      <c r="C255" s="97"/>
      <c r="D255" s="97"/>
      <c r="E255" s="97"/>
      <c r="F255" s="97"/>
      <c r="G255" s="98"/>
      <c r="H255" s="100"/>
      <c r="I255" s="101"/>
      <c r="J255" s="102"/>
      <c r="K255" s="102"/>
      <c r="L255" s="102"/>
      <c r="M255" s="103"/>
      <c r="N255" s="104"/>
      <c r="O255" s="95"/>
    </row>
    <row r="256" spans="1:15" s="5" customFormat="1" ht="23.25" customHeight="1" x14ac:dyDescent="0.15">
      <c r="A256" s="59"/>
      <c r="B256" s="66"/>
      <c r="C256" s="66"/>
      <c r="D256" s="66"/>
      <c r="E256" s="66"/>
      <c r="F256" s="66"/>
      <c r="G256" s="66"/>
      <c r="H256" s="6"/>
      <c r="I256" s="6"/>
      <c r="J256" s="6"/>
      <c r="K256" s="6"/>
      <c r="L256" s="6"/>
      <c r="M256" s="6"/>
      <c r="N256" s="6"/>
      <c r="O256" s="59"/>
    </row>
    <row r="260" spans="1:17" s="1" customFormat="1" ht="18.75" customHeight="1" x14ac:dyDescent="0.2">
      <c r="A260" s="41"/>
      <c r="B260" s="41"/>
      <c r="C260" s="41"/>
      <c r="D260" s="41"/>
      <c r="E260" s="41"/>
      <c r="F260" s="41"/>
      <c r="G260" s="41"/>
      <c r="H260" s="42"/>
      <c r="I260" s="42"/>
      <c r="J260" s="42"/>
      <c r="K260" s="42"/>
      <c r="L260" s="113" t="s">
        <v>0</v>
      </c>
      <c r="M260" s="113"/>
      <c r="N260" s="113"/>
      <c r="O260" s="113"/>
    </row>
    <row r="261" spans="1:17" s="1" customFormat="1" ht="20.100000000000001" customHeight="1" thickBot="1" x14ac:dyDescent="0.25">
      <c r="A261" s="42"/>
      <c r="B261" s="42"/>
      <c r="C261" s="42"/>
      <c r="D261" s="42"/>
      <c r="E261" s="42"/>
      <c r="F261" s="42"/>
      <c r="G261" s="42"/>
      <c r="H261" s="42"/>
      <c r="I261" s="42"/>
      <c r="J261" s="42"/>
      <c r="K261" s="42"/>
      <c r="L261" s="42"/>
      <c r="M261" s="114" t="s">
        <v>1</v>
      </c>
      <c r="N261" s="115"/>
      <c r="O261" s="116"/>
    </row>
    <row r="262" spans="1:17" s="1" customFormat="1" ht="15.75" customHeight="1" x14ac:dyDescent="0.2">
      <c r="A262" s="43" t="s">
        <v>13</v>
      </c>
      <c r="B262" s="44"/>
      <c r="C262" s="44"/>
      <c r="D262" s="44"/>
      <c r="E262" s="44"/>
      <c r="F262" s="44"/>
      <c r="G262" s="44"/>
      <c r="H262" s="44"/>
      <c r="I262" s="44"/>
      <c r="J262" s="44"/>
      <c r="K262" s="45"/>
      <c r="L262" s="46"/>
      <c r="M262" s="117"/>
      <c r="N262" s="118"/>
      <c r="O262" s="119"/>
      <c r="P262" s="2"/>
      <c r="Q262" s="2"/>
    </row>
    <row r="263" spans="1:17" s="1" customFormat="1" ht="15.75" customHeight="1" x14ac:dyDescent="0.2">
      <c r="A263" s="47"/>
      <c r="B263" s="126">
        <f>基本!$C$1</f>
        <v>0</v>
      </c>
      <c r="C263" s="126"/>
      <c r="D263" s="126"/>
      <c r="E263" s="126"/>
      <c r="F263" s="126"/>
      <c r="G263" s="126"/>
      <c r="H263" s="126"/>
      <c r="I263" s="126"/>
      <c r="J263" s="126"/>
      <c r="K263" s="48"/>
      <c r="L263" s="46"/>
      <c r="M263" s="120"/>
      <c r="N263" s="121"/>
      <c r="O263" s="122"/>
    </row>
    <row r="264" spans="1:17" s="1" customFormat="1" ht="15.75" customHeight="1" x14ac:dyDescent="0.2">
      <c r="A264" s="47"/>
      <c r="B264" s="126"/>
      <c r="C264" s="126"/>
      <c r="D264" s="126"/>
      <c r="E264" s="126"/>
      <c r="F264" s="126"/>
      <c r="G264" s="126"/>
      <c r="H264" s="126"/>
      <c r="I264" s="126"/>
      <c r="J264" s="126"/>
      <c r="K264" s="48"/>
      <c r="L264" s="46"/>
      <c r="M264" s="123"/>
      <c r="N264" s="124"/>
      <c r="O264" s="125"/>
    </row>
    <row r="265" spans="1:17" s="1" customFormat="1" ht="14.25" customHeight="1" thickBot="1" x14ac:dyDescent="0.25">
      <c r="A265" s="49"/>
      <c r="B265" s="102"/>
      <c r="C265" s="102"/>
      <c r="D265" s="102"/>
      <c r="E265" s="102"/>
      <c r="F265" s="102"/>
      <c r="G265" s="102"/>
      <c r="H265" s="102"/>
      <c r="I265" s="102"/>
      <c r="J265" s="102"/>
      <c r="K265" s="50"/>
      <c r="L265" s="46"/>
      <c r="M265" s="127" t="s">
        <v>2</v>
      </c>
      <c r="N265" s="127"/>
      <c r="O265" s="127"/>
    </row>
    <row r="266" spans="1:17" s="3" customFormat="1" ht="13.5" customHeight="1" thickBot="1" x14ac:dyDescent="0.45">
      <c r="A266" s="51"/>
      <c r="B266" s="51"/>
      <c r="C266" s="51"/>
      <c r="D266" s="51"/>
      <c r="E266" s="51"/>
      <c r="F266" s="51"/>
      <c r="G266" s="51"/>
      <c r="H266" s="51"/>
      <c r="I266" s="51"/>
      <c r="J266" s="51"/>
      <c r="K266" s="51"/>
      <c r="L266" s="51"/>
      <c r="M266" s="128"/>
      <c r="N266" s="128"/>
      <c r="O266" s="128"/>
    </row>
    <row r="267" spans="1:17" s="1" customFormat="1" ht="30" customHeight="1" thickBot="1" x14ac:dyDescent="0.25">
      <c r="A267" s="46"/>
      <c r="B267" s="107" t="s">
        <v>15</v>
      </c>
      <c r="C267" s="108"/>
      <c r="D267" s="107" t="s">
        <v>16</v>
      </c>
      <c r="E267" s="108"/>
      <c r="F267" s="107" t="s">
        <v>17</v>
      </c>
      <c r="G267" s="108"/>
      <c r="H267" s="52"/>
      <c r="I267" s="52"/>
      <c r="J267" s="53"/>
      <c r="K267" s="46"/>
      <c r="L267" s="46"/>
      <c r="M267" s="46"/>
      <c r="N267" s="46"/>
      <c r="O267" s="46"/>
    </row>
    <row r="268" spans="1:17" s="1" customFormat="1" ht="14.25" customHeight="1" x14ac:dyDescent="0.2">
      <c r="A268" s="46"/>
      <c r="B268" s="54"/>
      <c r="C268" s="54"/>
      <c r="D268" s="54"/>
      <c r="E268" s="54"/>
      <c r="F268" s="54"/>
      <c r="G268" s="52"/>
      <c r="H268" s="52"/>
      <c r="I268" s="52"/>
      <c r="J268" s="53"/>
      <c r="K268" s="46"/>
      <c r="L268" s="46"/>
      <c r="M268" s="46"/>
      <c r="N268" s="46"/>
      <c r="O268" s="46"/>
    </row>
    <row r="269" spans="1:17" s="1" customFormat="1" ht="24.75" customHeight="1" x14ac:dyDescent="0.2">
      <c r="A269" s="138" t="s">
        <v>19</v>
      </c>
      <c r="B269" s="138"/>
      <c r="C269" s="138"/>
      <c r="D269" s="138"/>
      <c r="E269" s="138"/>
      <c r="F269" s="138"/>
      <c r="G269" s="138"/>
      <c r="H269" s="138"/>
      <c r="I269" s="138"/>
      <c r="J269" s="138"/>
      <c r="K269" s="138"/>
      <c r="L269" s="138"/>
      <c r="M269" s="138"/>
      <c r="N269" s="138"/>
      <c r="O269" s="138"/>
    </row>
    <row r="270" spans="1:17" s="1" customFormat="1" ht="24.75" customHeight="1" x14ac:dyDescent="0.2">
      <c r="A270" s="138"/>
      <c r="B270" s="138"/>
      <c r="C270" s="138"/>
      <c r="D270" s="138"/>
      <c r="E270" s="138"/>
      <c r="F270" s="138"/>
      <c r="G270" s="138"/>
      <c r="H270" s="138"/>
      <c r="I270" s="138"/>
      <c r="J270" s="138"/>
      <c r="K270" s="138"/>
      <c r="L270" s="138"/>
      <c r="M270" s="138"/>
      <c r="N270" s="138"/>
      <c r="O270" s="138"/>
    </row>
    <row r="271" spans="1:17" s="1" customFormat="1" ht="14.25" customHeight="1" thickBot="1" x14ac:dyDescent="0.25">
      <c r="A271" s="46"/>
      <c r="B271" s="55"/>
      <c r="C271" s="55"/>
      <c r="D271" s="55"/>
      <c r="E271" s="55"/>
      <c r="F271" s="55"/>
      <c r="G271" s="55"/>
      <c r="H271" s="55"/>
      <c r="I271" s="55"/>
      <c r="J271" s="55"/>
      <c r="K271" s="55"/>
      <c r="L271" s="55"/>
      <c r="M271" s="55"/>
      <c r="N271" s="55"/>
      <c r="O271" s="55"/>
    </row>
    <row r="272" spans="1:17" s="4" customFormat="1" ht="30" customHeight="1" x14ac:dyDescent="0.4">
      <c r="A272" s="56" t="s">
        <v>3</v>
      </c>
      <c r="B272" s="109" t="s">
        <v>4</v>
      </c>
      <c r="C272" s="110"/>
      <c r="D272" s="110"/>
      <c r="E272" s="110"/>
      <c r="F272" s="110"/>
      <c r="G272" s="111"/>
      <c r="H272" s="57" t="s">
        <v>14</v>
      </c>
      <c r="I272" s="109" t="s">
        <v>5</v>
      </c>
      <c r="J272" s="110"/>
      <c r="K272" s="110"/>
      <c r="L272" s="110"/>
      <c r="M272" s="112"/>
      <c r="N272" s="65" t="s">
        <v>18</v>
      </c>
      <c r="O272" s="58" t="s">
        <v>6</v>
      </c>
    </row>
    <row r="273" spans="1:15" s="4" customFormat="1" ht="17.100000000000001" customHeight="1" x14ac:dyDescent="0.4">
      <c r="A273" s="75">
        <v>71</v>
      </c>
      <c r="B273" s="129" cm="1">
        <f t="array" ref="B273">INDEX(基本!$C:$C,73+INT((ROW()-273)/2))</f>
        <v>0</v>
      </c>
      <c r="C273" s="130"/>
      <c r="D273" s="130"/>
      <c r="E273" s="130"/>
      <c r="F273" s="130"/>
      <c r="G273" s="131"/>
      <c r="H273" s="80" cm="1">
        <f t="array" ref="H273">INDEX(基本!$D:$D,73+INT((ROW()-273)/2))</f>
        <v>0</v>
      </c>
      <c r="I273" s="82" cm="1">
        <f t="array" ref="I273">INDEX(基本!$E:$E,73+INT((ROW()-273)/2))</f>
        <v>0</v>
      </c>
      <c r="J273" s="83"/>
      <c r="K273" s="83"/>
      <c r="L273" s="83"/>
      <c r="M273" s="84"/>
      <c r="N273" s="88"/>
      <c r="O273" s="60"/>
    </row>
    <row r="274" spans="1:15" s="5" customFormat="1" ht="42.75" customHeight="1" x14ac:dyDescent="0.15">
      <c r="A274" s="76"/>
      <c r="B274" s="92" cm="1">
        <f t="array" ref="B274">INDEX(基本!$B:$B,73+INT((ROW()-274)/2))</f>
        <v>0</v>
      </c>
      <c r="C274" s="93"/>
      <c r="D274" s="93"/>
      <c r="E274" s="93"/>
      <c r="F274" s="93"/>
      <c r="G274" s="94"/>
      <c r="H274" s="81"/>
      <c r="I274" s="85"/>
      <c r="J274" s="86"/>
      <c r="K274" s="86"/>
      <c r="L274" s="86"/>
      <c r="M274" s="87"/>
      <c r="N274" s="89"/>
      <c r="O274" s="61"/>
    </row>
    <row r="275" spans="1:15" s="5" customFormat="1" ht="17.100000000000001" customHeight="1" x14ac:dyDescent="0.15">
      <c r="A275" s="75">
        <v>72</v>
      </c>
      <c r="B275" s="129" cm="1">
        <f t="array" ref="B275">INDEX(基本!$C:$C,73+INT((ROW()-273)/2))</f>
        <v>0</v>
      </c>
      <c r="C275" s="130"/>
      <c r="D275" s="130"/>
      <c r="E275" s="130"/>
      <c r="F275" s="130"/>
      <c r="G275" s="131"/>
      <c r="H275" s="80" cm="1">
        <f t="array" ref="H275">INDEX(基本!$D:$D,73+INT((ROW()-273)/2))</f>
        <v>0</v>
      </c>
      <c r="I275" s="82" cm="1">
        <f t="array" ref="I275">INDEX(基本!$E:$E,73+INT((ROW()-273)/2))</f>
        <v>0</v>
      </c>
      <c r="J275" s="83"/>
      <c r="K275" s="83"/>
      <c r="L275" s="83"/>
      <c r="M275" s="84"/>
      <c r="N275" s="88"/>
      <c r="O275" s="105"/>
    </row>
    <row r="276" spans="1:15" s="5" customFormat="1" ht="42.75" customHeight="1" x14ac:dyDescent="0.15">
      <c r="A276" s="76"/>
      <c r="B276" s="92" cm="1">
        <f t="array" ref="B276">INDEX(基本!$B:$B,73+INT((ROW()-274)/2))</f>
        <v>0</v>
      </c>
      <c r="C276" s="93"/>
      <c r="D276" s="93"/>
      <c r="E276" s="93"/>
      <c r="F276" s="93"/>
      <c r="G276" s="94"/>
      <c r="H276" s="81"/>
      <c r="I276" s="85"/>
      <c r="J276" s="86"/>
      <c r="K276" s="86"/>
      <c r="L276" s="86"/>
      <c r="M276" s="87"/>
      <c r="N276" s="89"/>
      <c r="O276" s="106"/>
    </row>
    <row r="277" spans="1:15" s="5" customFormat="1" ht="17.100000000000001" customHeight="1" x14ac:dyDescent="0.15">
      <c r="A277" s="75">
        <v>73</v>
      </c>
      <c r="B277" s="129" cm="1">
        <f t="array" ref="B277">INDEX(基本!$C:$C,73+INT((ROW()-273)/2))</f>
        <v>0</v>
      </c>
      <c r="C277" s="130"/>
      <c r="D277" s="130"/>
      <c r="E277" s="130"/>
      <c r="F277" s="130"/>
      <c r="G277" s="131"/>
      <c r="H277" s="80" cm="1">
        <f t="array" ref="H277">INDEX(基本!$D:$D,73+INT((ROW()-273)/2))</f>
        <v>0</v>
      </c>
      <c r="I277" s="82" cm="1">
        <f t="array" ref="I277">INDEX(基本!$E:$E,73+INT((ROW()-273)/2))</f>
        <v>0</v>
      </c>
      <c r="J277" s="83"/>
      <c r="K277" s="83"/>
      <c r="L277" s="83"/>
      <c r="M277" s="84"/>
      <c r="N277" s="88"/>
      <c r="O277" s="105"/>
    </row>
    <row r="278" spans="1:15" s="5" customFormat="1" ht="42.75" customHeight="1" x14ac:dyDescent="0.15">
      <c r="A278" s="76"/>
      <c r="B278" s="92" cm="1">
        <f t="array" ref="B278">INDEX(基本!$B:$B,73+INT((ROW()-274)/2))</f>
        <v>0</v>
      </c>
      <c r="C278" s="93"/>
      <c r="D278" s="93"/>
      <c r="E278" s="93"/>
      <c r="F278" s="93"/>
      <c r="G278" s="94"/>
      <c r="H278" s="81"/>
      <c r="I278" s="85"/>
      <c r="J278" s="86"/>
      <c r="K278" s="86"/>
      <c r="L278" s="86"/>
      <c r="M278" s="87"/>
      <c r="N278" s="89"/>
      <c r="O278" s="106"/>
    </row>
    <row r="279" spans="1:15" s="5" customFormat="1" ht="17.100000000000001" customHeight="1" x14ac:dyDescent="0.15">
      <c r="A279" s="75">
        <v>74</v>
      </c>
      <c r="B279" s="129" cm="1">
        <f t="array" ref="B279">INDEX(基本!$C:$C,73+INT((ROW()-273)/2))</f>
        <v>0</v>
      </c>
      <c r="C279" s="130"/>
      <c r="D279" s="130"/>
      <c r="E279" s="130"/>
      <c r="F279" s="130"/>
      <c r="G279" s="131"/>
      <c r="H279" s="80" cm="1">
        <f t="array" ref="H279">INDEX(基本!$D:$D,73+INT((ROW()-273)/2))</f>
        <v>0</v>
      </c>
      <c r="I279" s="82" cm="1">
        <f t="array" ref="I279">INDEX(基本!$E:$E,73+INT((ROW()-273)/2))</f>
        <v>0</v>
      </c>
      <c r="J279" s="83"/>
      <c r="K279" s="83"/>
      <c r="L279" s="83"/>
      <c r="M279" s="84"/>
      <c r="N279" s="88"/>
      <c r="O279" s="90"/>
    </row>
    <row r="280" spans="1:15" s="5" customFormat="1" ht="42.75" customHeight="1" x14ac:dyDescent="0.15">
      <c r="A280" s="76"/>
      <c r="B280" s="92" cm="1">
        <f t="array" ref="B280">INDEX(基本!$B:$B,73+INT((ROW()-274)/2))</f>
        <v>0</v>
      </c>
      <c r="C280" s="93"/>
      <c r="D280" s="93"/>
      <c r="E280" s="93"/>
      <c r="F280" s="93"/>
      <c r="G280" s="94"/>
      <c r="H280" s="81"/>
      <c r="I280" s="85"/>
      <c r="J280" s="86"/>
      <c r="K280" s="86"/>
      <c r="L280" s="86"/>
      <c r="M280" s="87"/>
      <c r="N280" s="89"/>
      <c r="O280" s="91"/>
    </row>
    <row r="281" spans="1:15" s="5" customFormat="1" ht="17.100000000000001" customHeight="1" x14ac:dyDescent="0.15">
      <c r="A281" s="75">
        <v>75</v>
      </c>
      <c r="B281" s="129" cm="1">
        <f t="array" ref="B281">INDEX(基本!$C:$C,73+INT((ROW()-273)/2))</f>
        <v>0</v>
      </c>
      <c r="C281" s="130"/>
      <c r="D281" s="130"/>
      <c r="E281" s="130"/>
      <c r="F281" s="130"/>
      <c r="G281" s="131"/>
      <c r="H281" s="80" cm="1">
        <f t="array" ref="H281">INDEX(基本!$D:$D,73+INT((ROW()-273)/2))</f>
        <v>0</v>
      </c>
      <c r="I281" s="82" cm="1">
        <f t="array" ref="I281">INDEX(基本!$E:$E,73+INT((ROW()-273)/2))</f>
        <v>0</v>
      </c>
      <c r="J281" s="83"/>
      <c r="K281" s="83"/>
      <c r="L281" s="83"/>
      <c r="M281" s="84"/>
      <c r="N281" s="88"/>
      <c r="O281" s="90"/>
    </row>
    <row r="282" spans="1:15" s="5" customFormat="1" ht="42.75" customHeight="1" x14ac:dyDescent="0.15">
      <c r="A282" s="76"/>
      <c r="B282" s="92" cm="1">
        <f t="array" ref="B282">INDEX(基本!$B:$B,73+INT((ROW()-274)/2))</f>
        <v>0</v>
      </c>
      <c r="C282" s="93"/>
      <c r="D282" s="93"/>
      <c r="E282" s="93"/>
      <c r="F282" s="93"/>
      <c r="G282" s="94"/>
      <c r="H282" s="81"/>
      <c r="I282" s="85"/>
      <c r="J282" s="86"/>
      <c r="K282" s="86"/>
      <c r="L282" s="86"/>
      <c r="M282" s="87"/>
      <c r="N282" s="89"/>
      <c r="O282" s="91"/>
    </row>
    <row r="283" spans="1:15" s="5" customFormat="1" ht="17.100000000000001" customHeight="1" x14ac:dyDescent="0.15">
      <c r="A283" s="75">
        <v>76</v>
      </c>
      <c r="B283" s="129" cm="1">
        <f t="array" ref="B283">INDEX(基本!$C:$C,73+INT((ROW()-273)/2))</f>
        <v>0</v>
      </c>
      <c r="C283" s="130"/>
      <c r="D283" s="130"/>
      <c r="E283" s="130"/>
      <c r="F283" s="130"/>
      <c r="G283" s="131"/>
      <c r="H283" s="80" cm="1">
        <f t="array" ref="H283">INDEX(基本!$D:$D,73+INT((ROW()-273)/2))</f>
        <v>0</v>
      </c>
      <c r="I283" s="82" cm="1">
        <f t="array" ref="I283">INDEX(基本!$E:$E,73+INT((ROW()-273)/2))</f>
        <v>0</v>
      </c>
      <c r="J283" s="83"/>
      <c r="K283" s="83"/>
      <c r="L283" s="83"/>
      <c r="M283" s="84"/>
      <c r="N283" s="88"/>
      <c r="O283" s="90"/>
    </row>
    <row r="284" spans="1:15" s="5" customFormat="1" ht="42.75" customHeight="1" x14ac:dyDescent="0.15">
      <c r="A284" s="76"/>
      <c r="B284" s="92" cm="1">
        <f t="array" ref="B284">INDEX(基本!$B:$B,73+INT((ROW()-274)/2))</f>
        <v>0</v>
      </c>
      <c r="C284" s="93"/>
      <c r="D284" s="93"/>
      <c r="E284" s="93"/>
      <c r="F284" s="93"/>
      <c r="G284" s="94"/>
      <c r="H284" s="81"/>
      <c r="I284" s="85"/>
      <c r="J284" s="86"/>
      <c r="K284" s="86"/>
      <c r="L284" s="86"/>
      <c r="M284" s="87"/>
      <c r="N284" s="89"/>
      <c r="O284" s="91"/>
    </row>
    <row r="285" spans="1:15" s="5" customFormat="1" ht="17.100000000000001" customHeight="1" x14ac:dyDescent="0.15">
      <c r="A285" s="75">
        <v>77</v>
      </c>
      <c r="B285" s="129" cm="1">
        <f t="array" ref="B285">INDEX(基本!$C:$C,73+INT((ROW()-273)/2))</f>
        <v>0</v>
      </c>
      <c r="C285" s="130"/>
      <c r="D285" s="130"/>
      <c r="E285" s="130"/>
      <c r="F285" s="130"/>
      <c r="G285" s="131"/>
      <c r="H285" s="80" cm="1">
        <f t="array" ref="H285">INDEX(基本!$D:$D,73+INT((ROW()-273)/2))</f>
        <v>0</v>
      </c>
      <c r="I285" s="82" cm="1">
        <f t="array" ref="I285">INDEX(基本!$E:$E,73+INT((ROW()-273)/2))</f>
        <v>0</v>
      </c>
      <c r="J285" s="83"/>
      <c r="K285" s="83"/>
      <c r="L285" s="83"/>
      <c r="M285" s="84"/>
      <c r="N285" s="88"/>
      <c r="O285" s="90"/>
    </row>
    <row r="286" spans="1:15" s="5" customFormat="1" ht="42.75" customHeight="1" x14ac:dyDescent="0.15">
      <c r="A286" s="76"/>
      <c r="B286" s="92" cm="1">
        <f t="array" ref="B286">INDEX(基本!$B:$B,73+INT((ROW()-274)/2))</f>
        <v>0</v>
      </c>
      <c r="C286" s="93"/>
      <c r="D286" s="93"/>
      <c r="E286" s="93"/>
      <c r="F286" s="93"/>
      <c r="G286" s="94"/>
      <c r="H286" s="81"/>
      <c r="I286" s="85"/>
      <c r="J286" s="86"/>
      <c r="K286" s="86"/>
      <c r="L286" s="86"/>
      <c r="M286" s="87"/>
      <c r="N286" s="89"/>
      <c r="O286" s="91"/>
    </row>
    <row r="287" spans="1:15" s="5" customFormat="1" ht="17.100000000000001" customHeight="1" x14ac:dyDescent="0.15">
      <c r="A287" s="75">
        <v>78</v>
      </c>
      <c r="B287" s="129" cm="1">
        <f t="array" ref="B287">INDEX(基本!$C:$C,73+INT((ROW()-273)/2))</f>
        <v>0</v>
      </c>
      <c r="C287" s="130"/>
      <c r="D287" s="130"/>
      <c r="E287" s="130"/>
      <c r="F287" s="130"/>
      <c r="G287" s="131"/>
      <c r="H287" s="80" cm="1">
        <f t="array" ref="H287">INDEX(基本!$D:$D,73+INT((ROW()-273)/2))</f>
        <v>0</v>
      </c>
      <c r="I287" s="82" cm="1">
        <f t="array" ref="I287">INDEX(基本!$E:$E,73+INT((ROW()-273)/2))</f>
        <v>0</v>
      </c>
      <c r="J287" s="83"/>
      <c r="K287" s="83"/>
      <c r="L287" s="83"/>
      <c r="M287" s="84"/>
      <c r="N287" s="88"/>
      <c r="O287" s="90"/>
    </row>
    <row r="288" spans="1:15" s="5" customFormat="1" ht="42.75" customHeight="1" x14ac:dyDescent="0.15">
      <c r="A288" s="76"/>
      <c r="B288" s="92" cm="1">
        <f t="array" ref="B288">INDEX(基本!$B:$B,73+INT((ROW()-274)/2))</f>
        <v>0</v>
      </c>
      <c r="C288" s="93"/>
      <c r="D288" s="93"/>
      <c r="E288" s="93"/>
      <c r="F288" s="93"/>
      <c r="G288" s="94"/>
      <c r="H288" s="81"/>
      <c r="I288" s="85"/>
      <c r="J288" s="86"/>
      <c r="K288" s="86"/>
      <c r="L288" s="86"/>
      <c r="M288" s="87"/>
      <c r="N288" s="89"/>
      <c r="O288" s="91"/>
    </row>
    <row r="289" spans="1:17" s="5" customFormat="1" ht="19.5" customHeight="1" x14ac:dyDescent="0.15">
      <c r="A289" s="75">
        <v>79</v>
      </c>
      <c r="B289" s="129" cm="1">
        <f t="array" ref="B289">INDEX(基本!$C:$C,73+INT((ROW()-273)/2))</f>
        <v>0</v>
      </c>
      <c r="C289" s="130"/>
      <c r="D289" s="130"/>
      <c r="E289" s="130"/>
      <c r="F289" s="130"/>
      <c r="G289" s="131"/>
      <c r="H289" s="80" cm="1">
        <f t="array" ref="H289">INDEX(基本!$D:$D,73+INT((ROW()-273)/2))</f>
        <v>0</v>
      </c>
      <c r="I289" s="82" cm="1">
        <f t="array" ref="I289">INDEX(基本!$E:$E,73+INT((ROW()-273)/2))</f>
        <v>0</v>
      </c>
      <c r="J289" s="83"/>
      <c r="K289" s="83"/>
      <c r="L289" s="83"/>
      <c r="M289" s="84"/>
      <c r="N289" s="88"/>
      <c r="O289" s="90"/>
    </row>
    <row r="290" spans="1:17" s="5" customFormat="1" ht="42.75" customHeight="1" x14ac:dyDescent="0.15">
      <c r="A290" s="76"/>
      <c r="B290" s="92" cm="1">
        <f t="array" ref="B290">INDEX(基本!$B:$B,73+INT((ROW()-274)/2))</f>
        <v>0</v>
      </c>
      <c r="C290" s="93"/>
      <c r="D290" s="93"/>
      <c r="E290" s="93"/>
      <c r="F290" s="93"/>
      <c r="G290" s="94"/>
      <c r="H290" s="81"/>
      <c r="I290" s="85"/>
      <c r="J290" s="86"/>
      <c r="K290" s="86"/>
      <c r="L290" s="86"/>
      <c r="M290" s="87"/>
      <c r="N290" s="89"/>
      <c r="O290" s="91"/>
    </row>
    <row r="291" spans="1:17" s="5" customFormat="1" ht="19.5" customHeight="1" x14ac:dyDescent="0.15">
      <c r="A291" s="75">
        <v>80</v>
      </c>
      <c r="B291" s="129" cm="1">
        <f t="array" ref="B291">INDEX(基本!$C:$C,73+INT((ROW()-273)/2))</f>
        <v>0</v>
      </c>
      <c r="C291" s="130"/>
      <c r="D291" s="130"/>
      <c r="E291" s="130"/>
      <c r="F291" s="130"/>
      <c r="G291" s="131"/>
      <c r="H291" s="80" cm="1">
        <f t="array" ref="H291">INDEX(基本!$D:$D,73+INT((ROW()-273)/2))</f>
        <v>0</v>
      </c>
      <c r="I291" s="82" cm="1">
        <f t="array" ref="I291">INDEX(基本!$E:$E,73+INT((ROW()-273)/2))</f>
        <v>0</v>
      </c>
      <c r="J291" s="83"/>
      <c r="K291" s="83"/>
      <c r="L291" s="83"/>
      <c r="M291" s="84"/>
      <c r="N291" s="88"/>
      <c r="O291" s="90"/>
    </row>
    <row r="292" spans="1:17" s="5" customFormat="1" ht="42.75" customHeight="1" thickBot="1" x14ac:dyDescent="0.2">
      <c r="A292" s="99"/>
      <c r="B292" s="96" cm="1">
        <f t="array" ref="B292">INDEX(基本!$B:$B,73+INT((ROW()-274)/2))</f>
        <v>0</v>
      </c>
      <c r="C292" s="97"/>
      <c r="D292" s="97"/>
      <c r="E292" s="97"/>
      <c r="F292" s="97"/>
      <c r="G292" s="98"/>
      <c r="H292" s="100"/>
      <c r="I292" s="101"/>
      <c r="J292" s="102"/>
      <c r="K292" s="102"/>
      <c r="L292" s="102"/>
      <c r="M292" s="103"/>
      <c r="N292" s="104"/>
      <c r="O292" s="95"/>
    </row>
    <row r="293" spans="1:17" s="5" customFormat="1" ht="23.25" customHeight="1" x14ac:dyDescent="0.15">
      <c r="A293" s="59"/>
      <c r="B293" s="66"/>
      <c r="C293" s="66"/>
      <c r="D293" s="66"/>
      <c r="E293" s="66"/>
      <c r="F293" s="66"/>
      <c r="G293" s="66"/>
      <c r="H293" s="6"/>
      <c r="I293" s="6"/>
      <c r="J293" s="6"/>
      <c r="K293" s="6"/>
      <c r="L293" s="6"/>
      <c r="M293" s="6"/>
      <c r="N293" s="6"/>
      <c r="O293" s="59"/>
    </row>
    <row r="297" spans="1:17" s="1" customFormat="1" ht="18.75" customHeight="1" x14ac:dyDescent="0.2">
      <c r="A297" s="41"/>
      <c r="B297" s="41"/>
      <c r="C297" s="41"/>
      <c r="D297" s="41"/>
      <c r="E297" s="41"/>
      <c r="F297" s="41"/>
      <c r="G297" s="41"/>
      <c r="H297" s="42"/>
      <c r="I297" s="42"/>
      <c r="J297" s="42"/>
      <c r="K297" s="42"/>
      <c r="L297" s="113" t="s">
        <v>0</v>
      </c>
      <c r="M297" s="113"/>
      <c r="N297" s="113"/>
      <c r="O297" s="113"/>
    </row>
    <row r="298" spans="1:17" s="1" customFormat="1" ht="20.100000000000001" customHeight="1" thickBot="1" x14ac:dyDescent="0.25">
      <c r="A298" s="42"/>
      <c r="B298" s="42"/>
      <c r="C298" s="42"/>
      <c r="D298" s="42"/>
      <c r="E298" s="42"/>
      <c r="F298" s="42"/>
      <c r="G298" s="42"/>
      <c r="H298" s="42"/>
      <c r="I298" s="42"/>
      <c r="J298" s="42"/>
      <c r="K298" s="42"/>
      <c r="L298" s="42"/>
      <c r="M298" s="114" t="s">
        <v>1</v>
      </c>
      <c r="N298" s="115"/>
      <c r="O298" s="116"/>
    </row>
    <row r="299" spans="1:17" s="1" customFormat="1" ht="15.75" customHeight="1" x14ac:dyDescent="0.2">
      <c r="A299" s="43" t="s">
        <v>13</v>
      </c>
      <c r="B299" s="44"/>
      <c r="C299" s="44"/>
      <c r="D299" s="44"/>
      <c r="E299" s="44"/>
      <c r="F299" s="44"/>
      <c r="G299" s="44"/>
      <c r="H299" s="44"/>
      <c r="I299" s="44"/>
      <c r="J299" s="44"/>
      <c r="K299" s="45"/>
      <c r="L299" s="46"/>
      <c r="M299" s="117"/>
      <c r="N299" s="118"/>
      <c r="O299" s="119"/>
      <c r="P299" s="2"/>
      <c r="Q299" s="2"/>
    </row>
    <row r="300" spans="1:17" s="1" customFormat="1" ht="15.75" customHeight="1" x14ac:dyDescent="0.2">
      <c r="A300" s="47"/>
      <c r="B300" s="126">
        <f>基本!$C$1</f>
        <v>0</v>
      </c>
      <c r="C300" s="126"/>
      <c r="D300" s="126"/>
      <c r="E300" s="126"/>
      <c r="F300" s="126"/>
      <c r="G300" s="126"/>
      <c r="H300" s="126"/>
      <c r="I300" s="126"/>
      <c r="J300" s="126"/>
      <c r="K300" s="48"/>
      <c r="L300" s="46"/>
      <c r="M300" s="120"/>
      <c r="N300" s="121"/>
      <c r="O300" s="122"/>
    </row>
    <row r="301" spans="1:17" s="1" customFormat="1" ht="15.75" customHeight="1" x14ac:dyDescent="0.2">
      <c r="A301" s="47"/>
      <c r="B301" s="126"/>
      <c r="C301" s="126"/>
      <c r="D301" s="126"/>
      <c r="E301" s="126"/>
      <c r="F301" s="126"/>
      <c r="G301" s="126"/>
      <c r="H301" s="126"/>
      <c r="I301" s="126"/>
      <c r="J301" s="126"/>
      <c r="K301" s="48"/>
      <c r="L301" s="46"/>
      <c r="M301" s="123"/>
      <c r="N301" s="124"/>
      <c r="O301" s="125"/>
    </row>
    <row r="302" spans="1:17" s="1" customFormat="1" ht="14.25" customHeight="1" thickBot="1" x14ac:dyDescent="0.25">
      <c r="A302" s="49"/>
      <c r="B302" s="102"/>
      <c r="C302" s="102"/>
      <c r="D302" s="102"/>
      <c r="E302" s="102"/>
      <c r="F302" s="102"/>
      <c r="G302" s="102"/>
      <c r="H302" s="102"/>
      <c r="I302" s="102"/>
      <c r="J302" s="102"/>
      <c r="K302" s="50"/>
      <c r="L302" s="46"/>
      <c r="M302" s="127" t="s">
        <v>2</v>
      </c>
      <c r="N302" s="127"/>
      <c r="O302" s="127"/>
    </row>
    <row r="303" spans="1:17" s="3" customFormat="1" ht="13.5" customHeight="1" thickBot="1" x14ac:dyDescent="0.45">
      <c r="A303" s="51"/>
      <c r="B303" s="51"/>
      <c r="C303" s="51"/>
      <c r="D303" s="51"/>
      <c r="E303" s="51"/>
      <c r="F303" s="51"/>
      <c r="G303" s="51"/>
      <c r="H303" s="51"/>
      <c r="I303" s="51"/>
      <c r="J303" s="51"/>
      <c r="K303" s="51"/>
      <c r="L303" s="51"/>
      <c r="M303" s="128"/>
      <c r="N303" s="128"/>
      <c r="O303" s="128"/>
    </row>
    <row r="304" spans="1:17" s="1" customFormat="1" ht="30" customHeight="1" thickBot="1" x14ac:dyDescent="0.25">
      <c r="A304" s="46"/>
      <c r="B304" s="107" t="s">
        <v>15</v>
      </c>
      <c r="C304" s="108"/>
      <c r="D304" s="107" t="s">
        <v>16</v>
      </c>
      <c r="E304" s="108"/>
      <c r="F304" s="107" t="s">
        <v>17</v>
      </c>
      <c r="G304" s="108"/>
      <c r="H304" s="52"/>
      <c r="I304" s="52"/>
      <c r="J304" s="53"/>
      <c r="K304" s="46"/>
      <c r="L304" s="46"/>
      <c r="M304" s="46"/>
      <c r="N304" s="46"/>
      <c r="O304" s="46"/>
    </row>
    <row r="305" spans="1:15" s="1" customFormat="1" ht="14.25" customHeight="1" x14ac:dyDescent="0.2">
      <c r="A305" s="46"/>
      <c r="B305" s="54"/>
      <c r="C305" s="54"/>
      <c r="D305" s="54"/>
      <c r="E305" s="54"/>
      <c r="F305" s="54"/>
      <c r="G305" s="52"/>
      <c r="H305" s="52"/>
      <c r="I305" s="52"/>
      <c r="J305" s="53"/>
      <c r="K305" s="46"/>
      <c r="L305" s="46"/>
      <c r="M305" s="46"/>
      <c r="N305" s="46"/>
      <c r="O305" s="46"/>
    </row>
    <row r="306" spans="1:15" s="1" customFormat="1" ht="24.75" customHeight="1" x14ac:dyDescent="0.2">
      <c r="A306" s="138" t="s">
        <v>19</v>
      </c>
      <c r="B306" s="138"/>
      <c r="C306" s="138"/>
      <c r="D306" s="138"/>
      <c r="E306" s="138"/>
      <c r="F306" s="138"/>
      <c r="G306" s="138"/>
      <c r="H306" s="138"/>
      <c r="I306" s="138"/>
      <c r="J306" s="138"/>
      <c r="K306" s="138"/>
      <c r="L306" s="138"/>
      <c r="M306" s="138"/>
      <c r="N306" s="138"/>
      <c r="O306" s="138"/>
    </row>
    <row r="307" spans="1:15" s="1" customFormat="1" ht="24.75" customHeight="1" x14ac:dyDescent="0.2">
      <c r="A307" s="138"/>
      <c r="B307" s="138"/>
      <c r="C307" s="138"/>
      <c r="D307" s="138"/>
      <c r="E307" s="138"/>
      <c r="F307" s="138"/>
      <c r="G307" s="138"/>
      <c r="H307" s="138"/>
      <c r="I307" s="138"/>
      <c r="J307" s="138"/>
      <c r="K307" s="138"/>
      <c r="L307" s="138"/>
      <c r="M307" s="138"/>
      <c r="N307" s="138"/>
      <c r="O307" s="138"/>
    </row>
    <row r="308" spans="1:15" s="1" customFormat="1" ht="14.25" customHeight="1" thickBot="1" x14ac:dyDescent="0.25">
      <c r="A308" s="46"/>
      <c r="B308" s="55"/>
      <c r="C308" s="55"/>
      <c r="D308" s="55"/>
      <c r="E308" s="55"/>
      <c r="F308" s="55"/>
      <c r="G308" s="55"/>
      <c r="H308" s="55"/>
      <c r="I308" s="55"/>
      <c r="J308" s="55"/>
      <c r="K308" s="55"/>
      <c r="L308" s="55"/>
      <c r="M308" s="55"/>
      <c r="N308" s="55"/>
      <c r="O308" s="55"/>
    </row>
    <row r="309" spans="1:15" s="4" customFormat="1" ht="30" customHeight="1" x14ac:dyDescent="0.4">
      <c r="A309" s="56" t="s">
        <v>3</v>
      </c>
      <c r="B309" s="109" t="s">
        <v>4</v>
      </c>
      <c r="C309" s="110"/>
      <c r="D309" s="110"/>
      <c r="E309" s="110"/>
      <c r="F309" s="110"/>
      <c r="G309" s="111"/>
      <c r="H309" s="57" t="s">
        <v>14</v>
      </c>
      <c r="I309" s="109" t="s">
        <v>5</v>
      </c>
      <c r="J309" s="110"/>
      <c r="K309" s="110"/>
      <c r="L309" s="110"/>
      <c r="M309" s="110"/>
      <c r="N309" s="62" t="s">
        <v>18</v>
      </c>
      <c r="O309" s="58" t="s">
        <v>6</v>
      </c>
    </row>
    <row r="310" spans="1:15" s="4" customFormat="1" ht="17.100000000000001" customHeight="1" x14ac:dyDescent="0.4">
      <c r="A310" s="75">
        <v>81</v>
      </c>
      <c r="B310" s="77" cm="1">
        <f t="array" ref="B310">INDEX(基本!$C:$C,83+INT((ROW()-310)/2))</f>
        <v>0</v>
      </c>
      <c r="C310" s="78"/>
      <c r="D310" s="78"/>
      <c r="E310" s="78"/>
      <c r="F310" s="78"/>
      <c r="G310" s="79"/>
      <c r="H310" s="80" cm="1">
        <f t="array" ref="H310">INDEX(基本!$D:$D,83+INT((ROW()-310)/2))</f>
        <v>0</v>
      </c>
      <c r="I310" s="82" cm="1">
        <f t="array" ref="I310">INDEX(基本!$E:$E,83+INT((ROW()-310)/2))</f>
        <v>0</v>
      </c>
      <c r="J310" s="83"/>
      <c r="K310" s="83"/>
      <c r="L310" s="83"/>
      <c r="M310" s="83"/>
      <c r="N310" s="88"/>
      <c r="O310" s="60"/>
    </row>
    <row r="311" spans="1:15" s="5" customFormat="1" ht="42.75" customHeight="1" x14ac:dyDescent="0.15">
      <c r="A311" s="76"/>
      <c r="B311" s="92" cm="1">
        <f t="array" ref="B311">INDEX(基本!$B:$B,83+INT((ROW()-311)/2))</f>
        <v>0</v>
      </c>
      <c r="C311" s="93"/>
      <c r="D311" s="93"/>
      <c r="E311" s="93"/>
      <c r="F311" s="93"/>
      <c r="G311" s="94"/>
      <c r="H311" s="81"/>
      <c r="I311" s="85"/>
      <c r="J311" s="86"/>
      <c r="K311" s="86"/>
      <c r="L311" s="86"/>
      <c r="M311" s="86"/>
      <c r="N311" s="89"/>
      <c r="O311" s="61"/>
    </row>
    <row r="312" spans="1:15" s="5" customFormat="1" ht="17.100000000000001" customHeight="1" x14ac:dyDescent="0.15">
      <c r="A312" s="75">
        <v>82</v>
      </c>
      <c r="B312" s="77" cm="1">
        <f t="array" ref="B312">INDEX(基本!$C:$C,83+INT((ROW()-310)/2))</f>
        <v>0</v>
      </c>
      <c r="C312" s="78"/>
      <c r="D312" s="78"/>
      <c r="E312" s="78"/>
      <c r="F312" s="78"/>
      <c r="G312" s="79"/>
      <c r="H312" s="80" cm="1">
        <f t="array" ref="H312">INDEX(基本!$D:$D,83+INT((ROW()-310)/2))</f>
        <v>0</v>
      </c>
      <c r="I312" s="82" cm="1">
        <f t="array" ref="I312">INDEX(基本!$E:$E,83+INT((ROW()-310)/2))</f>
        <v>0</v>
      </c>
      <c r="J312" s="83"/>
      <c r="K312" s="83"/>
      <c r="L312" s="83"/>
      <c r="M312" s="83"/>
      <c r="N312" s="88"/>
      <c r="O312" s="105"/>
    </row>
    <row r="313" spans="1:15" s="5" customFormat="1" ht="42.75" customHeight="1" x14ac:dyDescent="0.15">
      <c r="A313" s="76"/>
      <c r="B313" s="92" cm="1">
        <f t="array" ref="B313">INDEX(基本!$B:$B,83+INT((ROW()-311)/2))</f>
        <v>0</v>
      </c>
      <c r="C313" s="93"/>
      <c r="D313" s="93"/>
      <c r="E313" s="93"/>
      <c r="F313" s="93"/>
      <c r="G313" s="94"/>
      <c r="H313" s="81"/>
      <c r="I313" s="85"/>
      <c r="J313" s="86"/>
      <c r="K313" s="86"/>
      <c r="L313" s="86"/>
      <c r="M313" s="86"/>
      <c r="N313" s="89"/>
      <c r="O313" s="106"/>
    </row>
    <row r="314" spans="1:15" s="5" customFormat="1" ht="17.100000000000001" customHeight="1" x14ac:dyDescent="0.15">
      <c r="A314" s="75">
        <v>83</v>
      </c>
      <c r="B314" s="77" cm="1">
        <f t="array" ref="B314">INDEX(基本!$C:$C,83+INT((ROW()-310)/2))</f>
        <v>0</v>
      </c>
      <c r="C314" s="78"/>
      <c r="D314" s="78"/>
      <c r="E314" s="78"/>
      <c r="F314" s="78"/>
      <c r="G314" s="79"/>
      <c r="H314" s="80" cm="1">
        <f t="array" ref="H314">INDEX(基本!$D:$D,83+INT((ROW()-310)/2))</f>
        <v>0</v>
      </c>
      <c r="I314" s="82" cm="1">
        <f t="array" ref="I314">INDEX(基本!$E:$E,83+INT((ROW()-310)/2))</f>
        <v>0</v>
      </c>
      <c r="J314" s="83"/>
      <c r="K314" s="83"/>
      <c r="L314" s="83"/>
      <c r="M314" s="83"/>
      <c r="N314" s="88"/>
      <c r="O314" s="105"/>
    </row>
    <row r="315" spans="1:15" s="5" customFormat="1" ht="42.75" customHeight="1" x14ac:dyDescent="0.15">
      <c r="A315" s="76"/>
      <c r="B315" s="92" cm="1">
        <f t="array" ref="B315">INDEX(基本!$B:$B,83+INT((ROW()-311)/2))</f>
        <v>0</v>
      </c>
      <c r="C315" s="93"/>
      <c r="D315" s="93"/>
      <c r="E315" s="93"/>
      <c r="F315" s="93"/>
      <c r="G315" s="94"/>
      <c r="H315" s="81"/>
      <c r="I315" s="85"/>
      <c r="J315" s="86"/>
      <c r="K315" s="86"/>
      <c r="L315" s="86"/>
      <c r="M315" s="86"/>
      <c r="N315" s="89"/>
      <c r="O315" s="106"/>
    </row>
    <row r="316" spans="1:15" s="5" customFormat="1" ht="17.100000000000001" customHeight="1" x14ac:dyDescent="0.15">
      <c r="A316" s="75">
        <v>84</v>
      </c>
      <c r="B316" s="77" cm="1">
        <f t="array" ref="B316">INDEX(基本!$C:$C,83+INT((ROW()-310)/2))</f>
        <v>0</v>
      </c>
      <c r="C316" s="78"/>
      <c r="D316" s="78"/>
      <c r="E316" s="78"/>
      <c r="F316" s="78"/>
      <c r="G316" s="79"/>
      <c r="H316" s="80" cm="1">
        <f t="array" ref="H316">INDEX(基本!$D:$D,83+INT((ROW()-310)/2))</f>
        <v>0</v>
      </c>
      <c r="I316" s="82" cm="1">
        <f t="array" ref="I316">INDEX(基本!$E:$E,83+INT((ROW()-310)/2))</f>
        <v>0</v>
      </c>
      <c r="J316" s="83"/>
      <c r="K316" s="83"/>
      <c r="L316" s="83"/>
      <c r="M316" s="83"/>
      <c r="N316" s="88"/>
      <c r="O316" s="90"/>
    </row>
    <row r="317" spans="1:15" s="5" customFormat="1" ht="42.75" customHeight="1" x14ac:dyDescent="0.15">
      <c r="A317" s="76"/>
      <c r="B317" s="92" cm="1">
        <f t="array" ref="B317">INDEX(基本!$B:$B,83+INT((ROW()-311)/2))</f>
        <v>0</v>
      </c>
      <c r="C317" s="93"/>
      <c r="D317" s="93"/>
      <c r="E317" s="93"/>
      <c r="F317" s="93"/>
      <c r="G317" s="94"/>
      <c r="H317" s="81"/>
      <c r="I317" s="85"/>
      <c r="J317" s="86"/>
      <c r="K317" s="86"/>
      <c r="L317" s="86"/>
      <c r="M317" s="86"/>
      <c r="N317" s="89"/>
      <c r="O317" s="91"/>
    </row>
    <row r="318" spans="1:15" s="5" customFormat="1" ht="17.100000000000001" customHeight="1" x14ac:dyDescent="0.15">
      <c r="A318" s="75">
        <v>85</v>
      </c>
      <c r="B318" s="77" cm="1">
        <f t="array" ref="B318">INDEX(基本!$C:$C,83+INT((ROW()-310)/2))</f>
        <v>0</v>
      </c>
      <c r="C318" s="78"/>
      <c r="D318" s="78"/>
      <c r="E318" s="78"/>
      <c r="F318" s="78"/>
      <c r="G318" s="79"/>
      <c r="H318" s="80" cm="1">
        <f t="array" ref="H318">INDEX(基本!$D:$D,83+INT((ROW()-310)/2))</f>
        <v>0</v>
      </c>
      <c r="I318" s="82" cm="1">
        <f t="array" ref="I318">INDEX(基本!$E:$E,83+INT((ROW()-310)/2))</f>
        <v>0</v>
      </c>
      <c r="J318" s="83"/>
      <c r="K318" s="83"/>
      <c r="L318" s="83"/>
      <c r="M318" s="83"/>
      <c r="N318" s="88"/>
      <c r="O318" s="90"/>
    </row>
    <row r="319" spans="1:15" s="5" customFormat="1" ht="42.75" customHeight="1" x14ac:dyDescent="0.15">
      <c r="A319" s="76"/>
      <c r="B319" s="92" cm="1">
        <f t="array" ref="B319">INDEX(基本!$B:$B,83+INT((ROW()-311)/2))</f>
        <v>0</v>
      </c>
      <c r="C319" s="93"/>
      <c r="D319" s="93"/>
      <c r="E319" s="93"/>
      <c r="F319" s="93"/>
      <c r="G319" s="94"/>
      <c r="H319" s="81"/>
      <c r="I319" s="85"/>
      <c r="J319" s="86"/>
      <c r="K319" s="86"/>
      <c r="L319" s="86"/>
      <c r="M319" s="86"/>
      <c r="N319" s="89"/>
      <c r="O319" s="91"/>
    </row>
    <row r="320" spans="1:15" s="5" customFormat="1" ht="17.100000000000001" customHeight="1" x14ac:dyDescent="0.15">
      <c r="A320" s="75">
        <v>86</v>
      </c>
      <c r="B320" s="77" cm="1">
        <f t="array" ref="B320">INDEX(基本!$C:$C,83+INT((ROW()-310)/2))</f>
        <v>0</v>
      </c>
      <c r="C320" s="78"/>
      <c r="D320" s="78"/>
      <c r="E320" s="78"/>
      <c r="F320" s="78"/>
      <c r="G320" s="79"/>
      <c r="H320" s="80" cm="1">
        <f t="array" ref="H320">INDEX(基本!$D:$D,83+INT((ROW()-310)/2))</f>
        <v>0</v>
      </c>
      <c r="I320" s="82" cm="1">
        <f t="array" ref="I320">INDEX(基本!$E:$E,83+INT((ROW()-310)/2))</f>
        <v>0</v>
      </c>
      <c r="J320" s="83"/>
      <c r="K320" s="83"/>
      <c r="L320" s="83"/>
      <c r="M320" s="83"/>
      <c r="N320" s="88"/>
      <c r="O320" s="90"/>
    </row>
    <row r="321" spans="1:17" s="5" customFormat="1" ht="42.75" customHeight="1" x14ac:dyDescent="0.15">
      <c r="A321" s="76"/>
      <c r="B321" s="92" cm="1">
        <f t="array" ref="B321">INDEX(基本!$B:$B,83+INT((ROW()-311)/2))</f>
        <v>0</v>
      </c>
      <c r="C321" s="93"/>
      <c r="D321" s="93"/>
      <c r="E321" s="93"/>
      <c r="F321" s="93"/>
      <c r="G321" s="94"/>
      <c r="H321" s="81"/>
      <c r="I321" s="85"/>
      <c r="J321" s="86"/>
      <c r="K321" s="86"/>
      <c r="L321" s="86"/>
      <c r="M321" s="86"/>
      <c r="N321" s="89"/>
      <c r="O321" s="91"/>
    </row>
    <row r="322" spans="1:17" s="5" customFormat="1" ht="17.100000000000001" customHeight="1" x14ac:dyDescent="0.15">
      <c r="A322" s="75">
        <v>87</v>
      </c>
      <c r="B322" s="77" cm="1">
        <f t="array" ref="B322">INDEX(基本!$C:$C,83+INT((ROW()-310)/2))</f>
        <v>0</v>
      </c>
      <c r="C322" s="78"/>
      <c r="D322" s="78"/>
      <c r="E322" s="78"/>
      <c r="F322" s="78"/>
      <c r="G322" s="79"/>
      <c r="H322" s="80" cm="1">
        <f t="array" ref="H322">INDEX(基本!$D:$D,83+INT((ROW()-310)/2))</f>
        <v>0</v>
      </c>
      <c r="I322" s="82" cm="1">
        <f t="array" ref="I322">INDEX(基本!$E:$E,83+INT((ROW()-310)/2))</f>
        <v>0</v>
      </c>
      <c r="J322" s="83"/>
      <c r="K322" s="83"/>
      <c r="L322" s="83"/>
      <c r="M322" s="83"/>
      <c r="N322" s="88"/>
      <c r="O322" s="90"/>
    </row>
    <row r="323" spans="1:17" s="5" customFormat="1" ht="42.75" customHeight="1" x14ac:dyDescent="0.15">
      <c r="A323" s="76"/>
      <c r="B323" s="92" cm="1">
        <f t="array" ref="B323">INDEX(基本!$B:$B,83+INT((ROW()-311)/2))</f>
        <v>0</v>
      </c>
      <c r="C323" s="93"/>
      <c r="D323" s="93"/>
      <c r="E323" s="93"/>
      <c r="F323" s="93"/>
      <c r="G323" s="94"/>
      <c r="H323" s="81"/>
      <c r="I323" s="85"/>
      <c r="J323" s="86"/>
      <c r="K323" s="86"/>
      <c r="L323" s="86"/>
      <c r="M323" s="86"/>
      <c r="N323" s="89"/>
      <c r="O323" s="91"/>
    </row>
    <row r="324" spans="1:17" s="5" customFormat="1" ht="17.100000000000001" customHeight="1" x14ac:dyDescent="0.15">
      <c r="A324" s="75">
        <v>88</v>
      </c>
      <c r="B324" s="77" cm="1">
        <f t="array" ref="B324">INDEX(基本!$C:$C,83+INT((ROW()-310)/2))</f>
        <v>0</v>
      </c>
      <c r="C324" s="78"/>
      <c r="D324" s="78"/>
      <c r="E324" s="78"/>
      <c r="F324" s="78"/>
      <c r="G324" s="79"/>
      <c r="H324" s="80" cm="1">
        <f t="array" ref="H324">INDEX(基本!$D:$D,83+INT((ROW()-310)/2))</f>
        <v>0</v>
      </c>
      <c r="I324" s="82" cm="1">
        <f t="array" ref="I324">INDEX(基本!$E:$E,83+INT((ROW()-310)/2))</f>
        <v>0</v>
      </c>
      <c r="J324" s="83"/>
      <c r="K324" s="83"/>
      <c r="L324" s="83"/>
      <c r="M324" s="83"/>
      <c r="N324" s="88"/>
      <c r="O324" s="90"/>
    </row>
    <row r="325" spans="1:17" s="5" customFormat="1" ht="42.75" customHeight="1" x14ac:dyDescent="0.15">
      <c r="A325" s="76"/>
      <c r="B325" s="92" cm="1">
        <f t="array" ref="B325">INDEX(基本!$B:$B,83+INT((ROW()-311)/2))</f>
        <v>0</v>
      </c>
      <c r="C325" s="93"/>
      <c r="D325" s="93"/>
      <c r="E325" s="93"/>
      <c r="F325" s="93"/>
      <c r="G325" s="94"/>
      <c r="H325" s="81"/>
      <c r="I325" s="85"/>
      <c r="J325" s="86"/>
      <c r="K325" s="86"/>
      <c r="L325" s="86"/>
      <c r="M325" s="86"/>
      <c r="N325" s="89"/>
      <c r="O325" s="91"/>
    </row>
    <row r="326" spans="1:17" s="5" customFormat="1" ht="19.5" customHeight="1" x14ac:dyDescent="0.15">
      <c r="A326" s="75">
        <v>89</v>
      </c>
      <c r="B326" s="77" cm="1">
        <f t="array" ref="B326">INDEX(基本!$C:$C,83+INT((ROW()-310)/2))</f>
        <v>0</v>
      </c>
      <c r="C326" s="78"/>
      <c r="D326" s="78"/>
      <c r="E326" s="78"/>
      <c r="F326" s="78"/>
      <c r="G326" s="79"/>
      <c r="H326" s="80" cm="1">
        <f t="array" ref="H326">INDEX(基本!$D:$D,83+INT((ROW()-310)/2))</f>
        <v>0</v>
      </c>
      <c r="I326" s="82" cm="1">
        <f t="array" ref="I326">INDEX(基本!$E:$E,83+INT((ROW()-310)/2))</f>
        <v>0</v>
      </c>
      <c r="J326" s="83"/>
      <c r="K326" s="83"/>
      <c r="L326" s="83"/>
      <c r="M326" s="83"/>
      <c r="N326" s="88"/>
      <c r="O326" s="90"/>
    </row>
    <row r="327" spans="1:17" s="5" customFormat="1" ht="42.75" customHeight="1" x14ac:dyDescent="0.15">
      <c r="A327" s="76"/>
      <c r="B327" s="92" cm="1">
        <f t="array" ref="B327">INDEX(基本!$B:$B,83+INT((ROW()-311)/2))</f>
        <v>0</v>
      </c>
      <c r="C327" s="93"/>
      <c r="D327" s="93"/>
      <c r="E327" s="93"/>
      <c r="F327" s="93"/>
      <c r="G327" s="94"/>
      <c r="H327" s="81"/>
      <c r="I327" s="85"/>
      <c r="J327" s="86"/>
      <c r="K327" s="86"/>
      <c r="L327" s="86"/>
      <c r="M327" s="86"/>
      <c r="N327" s="89"/>
      <c r="O327" s="91"/>
    </row>
    <row r="328" spans="1:17" s="5" customFormat="1" ht="19.5" customHeight="1" x14ac:dyDescent="0.15">
      <c r="A328" s="75">
        <v>90</v>
      </c>
      <c r="B328" s="77" cm="1">
        <f t="array" ref="B328">INDEX(基本!$C:$C,83+INT((ROW()-310)/2))</f>
        <v>0</v>
      </c>
      <c r="C328" s="78"/>
      <c r="D328" s="78"/>
      <c r="E328" s="78"/>
      <c r="F328" s="78"/>
      <c r="G328" s="79"/>
      <c r="H328" s="80" cm="1">
        <f t="array" ref="H328">INDEX(基本!$D:$D,83+INT((ROW()-310)/2))</f>
        <v>0</v>
      </c>
      <c r="I328" s="82" cm="1">
        <f t="array" ref="I328">INDEX(基本!$E:$E,83+INT((ROW()-310)/2))</f>
        <v>0</v>
      </c>
      <c r="J328" s="83"/>
      <c r="K328" s="83"/>
      <c r="L328" s="83"/>
      <c r="M328" s="83"/>
      <c r="N328" s="88"/>
      <c r="O328" s="90"/>
    </row>
    <row r="329" spans="1:17" s="5" customFormat="1" ht="42.75" customHeight="1" thickBot="1" x14ac:dyDescent="0.2">
      <c r="A329" s="99"/>
      <c r="B329" s="96" cm="1">
        <f t="array" ref="B329">INDEX(基本!$B:$B,83+INT((ROW()-311)/2))</f>
        <v>0</v>
      </c>
      <c r="C329" s="97"/>
      <c r="D329" s="97"/>
      <c r="E329" s="97"/>
      <c r="F329" s="97"/>
      <c r="G329" s="98"/>
      <c r="H329" s="100"/>
      <c r="I329" s="101"/>
      <c r="J329" s="102"/>
      <c r="K329" s="102"/>
      <c r="L329" s="102"/>
      <c r="M329" s="102"/>
      <c r="N329" s="104"/>
      <c r="O329" s="95"/>
    </row>
    <row r="330" spans="1:17" s="5" customFormat="1" ht="23.25" customHeight="1" x14ac:dyDescent="0.15">
      <c r="A330" s="59"/>
      <c r="B330" s="66"/>
      <c r="C330" s="66"/>
      <c r="D330" s="66"/>
      <c r="E330" s="66"/>
      <c r="F330" s="66"/>
      <c r="G330" s="66"/>
      <c r="H330" s="6"/>
      <c r="I330" s="6"/>
      <c r="J330" s="6"/>
      <c r="K330" s="6"/>
      <c r="L330" s="6"/>
      <c r="M330" s="6"/>
      <c r="N330" s="6"/>
      <c r="O330" s="59"/>
    </row>
    <row r="334" spans="1:17" s="1" customFormat="1" ht="18.75" customHeight="1" x14ac:dyDescent="0.2">
      <c r="A334" s="41"/>
      <c r="B334" s="41"/>
      <c r="C334" s="41"/>
      <c r="D334" s="41"/>
      <c r="E334" s="41"/>
      <c r="F334" s="41"/>
      <c r="G334" s="41"/>
      <c r="H334" s="42"/>
      <c r="I334" s="42"/>
      <c r="J334" s="42"/>
      <c r="K334" s="42"/>
      <c r="L334" s="113" t="s">
        <v>0</v>
      </c>
      <c r="M334" s="113"/>
      <c r="N334" s="113"/>
      <c r="O334" s="113"/>
    </row>
    <row r="335" spans="1:17" s="1" customFormat="1" ht="20.100000000000001" customHeight="1" thickBot="1" x14ac:dyDescent="0.25">
      <c r="A335" s="42"/>
      <c r="B335" s="42"/>
      <c r="C335" s="42"/>
      <c r="D335" s="42"/>
      <c r="E335" s="42"/>
      <c r="F335" s="42"/>
      <c r="G335" s="42"/>
      <c r="H335" s="42"/>
      <c r="I335" s="42"/>
      <c r="J335" s="42"/>
      <c r="K335" s="42"/>
      <c r="L335" s="42"/>
      <c r="M335" s="114" t="s">
        <v>1</v>
      </c>
      <c r="N335" s="115"/>
      <c r="O335" s="116"/>
    </row>
    <row r="336" spans="1:17" s="1" customFormat="1" ht="15.75" customHeight="1" x14ac:dyDescent="0.2">
      <c r="A336" s="43" t="s">
        <v>13</v>
      </c>
      <c r="B336" s="44"/>
      <c r="C336" s="44"/>
      <c r="D336" s="44"/>
      <c r="E336" s="44"/>
      <c r="F336" s="44"/>
      <c r="G336" s="44"/>
      <c r="H336" s="44"/>
      <c r="I336" s="44"/>
      <c r="J336" s="44"/>
      <c r="K336" s="45"/>
      <c r="L336" s="46"/>
      <c r="M336" s="117"/>
      <c r="N336" s="118"/>
      <c r="O336" s="119"/>
      <c r="P336" s="2"/>
      <c r="Q336" s="2"/>
    </row>
    <row r="337" spans="1:15" s="1" customFormat="1" ht="15.75" customHeight="1" x14ac:dyDescent="0.2">
      <c r="A337" s="47"/>
      <c r="B337" s="126">
        <f>基本!$C$1</f>
        <v>0</v>
      </c>
      <c r="C337" s="126"/>
      <c r="D337" s="126"/>
      <c r="E337" s="126"/>
      <c r="F337" s="126"/>
      <c r="G337" s="126"/>
      <c r="H337" s="126"/>
      <c r="I337" s="126"/>
      <c r="J337" s="126"/>
      <c r="K337" s="48"/>
      <c r="L337" s="46"/>
      <c r="M337" s="120"/>
      <c r="N337" s="121"/>
      <c r="O337" s="122"/>
    </row>
    <row r="338" spans="1:15" s="1" customFormat="1" ht="15.75" customHeight="1" x14ac:dyDescent="0.2">
      <c r="A338" s="47"/>
      <c r="B338" s="126"/>
      <c r="C338" s="126"/>
      <c r="D338" s="126"/>
      <c r="E338" s="126"/>
      <c r="F338" s="126"/>
      <c r="G338" s="126"/>
      <c r="H338" s="126"/>
      <c r="I338" s="126"/>
      <c r="J338" s="126"/>
      <c r="K338" s="48"/>
      <c r="L338" s="46"/>
      <c r="M338" s="123"/>
      <c r="N338" s="124"/>
      <c r="O338" s="125"/>
    </row>
    <row r="339" spans="1:15" s="1" customFormat="1" ht="14.25" customHeight="1" thickBot="1" x14ac:dyDescent="0.25">
      <c r="A339" s="49"/>
      <c r="B339" s="102"/>
      <c r="C339" s="102"/>
      <c r="D339" s="102"/>
      <c r="E339" s="102"/>
      <c r="F339" s="102"/>
      <c r="G339" s="102"/>
      <c r="H339" s="102"/>
      <c r="I339" s="102"/>
      <c r="J339" s="102"/>
      <c r="K339" s="50"/>
      <c r="L339" s="46"/>
      <c r="M339" s="127" t="s">
        <v>2</v>
      </c>
      <c r="N339" s="127"/>
      <c r="O339" s="127"/>
    </row>
    <row r="340" spans="1:15" s="3" customFormat="1" ht="13.5" customHeight="1" thickBot="1" x14ac:dyDescent="0.45">
      <c r="A340" s="51"/>
      <c r="B340" s="51"/>
      <c r="C340" s="51"/>
      <c r="D340" s="51"/>
      <c r="E340" s="51"/>
      <c r="F340" s="51"/>
      <c r="G340" s="51"/>
      <c r="H340" s="51"/>
      <c r="I340" s="51"/>
      <c r="J340" s="51"/>
      <c r="K340" s="51"/>
      <c r="L340" s="51"/>
      <c r="M340" s="128"/>
      <c r="N340" s="128"/>
      <c r="O340" s="128"/>
    </row>
    <row r="341" spans="1:15" s="1" customFormat="1" ht="30" customHeight="1" thickBot="1" x14ac:dyDescent="0.25">
      <c r="A341" s="46"/>
      <c r="B341" s="107" t="s">
        <v>15</v>
      </c>
      <c r="C341" s="108"/>
      <c r="D341" s="107" t="s">
        <v>16</v>
      </c>
      <c r="E341" s="108"/>
      <c r="F341" s="107" t="s">
        <v>17</v>
      </c>
      <c r="G341" s="108"/>
      <c r="H341" s="52"/>
      <c r="I341" s="52"/>
      <c r="J341" s="53"/>
      <c r="K341" s="46"/>
      <c r="L341" s="46"/>
      <c r="M341" s="46"/>
      <c r="N341" s="46"/>
      <c r="O341" s="46"/>
    </row>
    <row r="342" spans="1:15" s="1" customFormat="1" ht="14.25" customHeight="1" x14ac:dyDescent="0.2">
      <c r="A342" s="46"/>
      <c r="B342" s="54"/>
      <c r="C342" s="54"/>
      <c r="D342" s="54"/>
      <c r="E342" s="54"/>
      <c r="F342" s="54"/>
      <c r="G342" s="52"/>
      <c r="H342" s="52"/>
      <c r="I342" s="52"/>
      <c r="J342" s="53"/>
      <c r="K342" s="46"/>
      <c r="L342" s="46"/>
      <c r="M342" s="46"/>
      <c r="N342" s="46"/>
      <c r="O342" s="46"/>
    </row>
    <row r="343" spans="1:15" s="1" customFormat="1" ht="24.75" customHeight="1" x14ac:dyDescent="0.2">
      <c r="A343" s="138" t="s">
        <v>19</v>
      </c>
      <c r="B343" s="138"/>
      <c r="C343" s="138"/>
      <c r="D343" s="138"/>
      <c r="E343" s="138"/>
      <c r="F343" s="138"/>
      <c r="G343" s="138"/>
      <c r="H343" s="138"/>
      <c r="I343" s="138"/>
      <c r="J343" s="138"/>
      <c r="K343" s="138"/>
      <c r="L343" s="138"/>
      <c r="M343" s="138"/>
      <c r="N343" s="138"/>
      <c r="O343" s="138"/>
    </row>
    <row r="344" spans="1:15" s="1" customFormat="1" ht="24.75" customHeight="1" x14ac:dyDescent="0.2">
      <c r="A344" s="138"/>
      <c r="B344" s="138"/>
      <c r="C344" s="138"/>
      <c r="D344" s="138"/>
      <c r="E344" s="138"/>
      <c r="F344" s="138"/>
      <c r="G344" s="138"/>
      <c r="H344" s="138"/>
      <c r="I344" s="138"/>
      <c r="J344" s="138"/>
      <c r="K344" s="138"/>
      <c r="L344" s="138"/>
      <c r="M344" s="138"/>
      <c r="N344" s="138"/>
      <c r="O344" s="138"/>
    </row>
    <row r="345" spans="1:15" s="1" customFormat="1" ht="14.25" customHeight="1" thickBot="1" x14ac:dyDescent="0.25">
      <c r="A345" s="46"/>
      <c r="B345" s="55"/>
      <c r="C345" s="55"/>
      <c r="D345" s="55"/>
      <c r="E345" s="55"/>
      <c r="F345" s="55"/>
      <c r="G345" s="55"/>
      <c r="H345" s="55"/>
      <c r="I345" s="55"/>
      <c r="J345" s="55"/>
      <c r="K345" s="55"/>
      <c r="L345" s="55"/>
      <c r="M345" s="55"/>
      <c r="N345" s="55"/>
      <c r="O345" s="55"/>
    </row>
    <row r="346" spans="1:15" s="4" customFormat="1" ht="30" customHeight="1" x14ac:dyDescent="0.4">
      <c r="A346" s="56" t="s">
        <v>3</v>
      </c>
      <c r="B346" s="109" t="s">
        <v>4</v>
      </c>
      <c r="C346" s="110"/>
      <c r="D346" s="110"/>
      <c r="E346" s="110"/>
      <c r="F346" s="110"/>
      <c r="G346" s="111"/>
      <c r="H346" s="57" t="s">
        <v>14</v>
      </c>
      <c r="I346" s="109" t="s">
        <v>5</v>
      </c>
      <c r="J346" s="110"/>
      <c r="K346" s="110"/>
      <c r="L346" s="110"/>
      <c r="M346" s="110"/>
      <c r="N346" s="62" t="s">
        <v>18</v>
      </c>
      <c r="O346" s="58" t="s">
        <v>6</v>
      </c>
    </row>
    <row r="347" spans="1:15" s="4" customFormat="1" ht="17.100000000000001" customHeight="1" x14ac:dyDescent="0.4">
      <c r="A347" s="75">
        <v>91</v>
      </c>
      <c r="B347" s="77" cm="1">
        <f t="array" ref="B347">INDEX(基本!$C:$C,93+INT((ROW()-347)/2))</f>
        <v>0</v>
      </c>
      <c r="C347" s="78"/>
      <c r="D347" s="78"/>
      <c r="E347" s="78"/>
      <c r="F347" s="78"/>
      <c r="G347" s="79"/>
      <c r="H347" s="80" cm="1">
        <f t="array" ref="H347">INDEX(基本!$D:$D,93+INT((ROW()-347)/2))</f>
        <v>0</v>
      </c>
      <c r="I347" s="82" cm="1">
        <f t="array" ref="I347">INDEX(基本!$E:$E,93+INT((ROW()-347)/2))</f>
        <v>0</v>
      </c>
      <c r="J347" s="83"/>
      <c r="K347" s="83"/>
      <c r="L347" s="83"/>
      <c r="M347" s="83"/>
      <c r="N347" s="88"/>
      <c r="O347" s="60"/>
    </row>
    <row r="348" spans="1:15" s="5" customFormat="1" ht="42.75" customHeight="1" x14ac:dyDescent="0.15">
      <c r="A348" s="76"/>
      <c r="B348" s="92" cm="1">
        <f t="array" ref="B348">INDEX(基本!$B:$B,93+INT((ROW()-348)/2))</f>
        <v>0</v>
      </c>
      <c r="C348" s="93"/>
      <c r="D348" s="93"/>
      <c r="E348" s="93"/>
      <c r="F348" s="93"/>
      <c r="G348" s="94"/>
      <c r="H348" s="81"/>
      <c r="I348" s="85"/>
      <c r="J348" s="86"/>
      <c r="K348" s="86"/>
      <c r="L348" s="86"/>
      <c r="M348" s="86"/>
      <c r="N348" s="89"/>
      <c r="O348" s="61"/>
    </row>
    <row r="349" spans="1:15" s="5" customFormat="1" ht="17.100000000000001" customHeight="1" x14ac:dyDescent="0.15">
      <c r="A349" s="75">
        <v>92</v>
      </c>
      <c r="B349" s="77" cm="1">
        <f t="array" ref="B349">INDEX(基本!$C:$C,93+INT((ROW()-347)/2))</f>
        <v>0</v>
      </c>
      <c r="C349" s="78"/>
      <c r="D349" s="78"/>
      <c r="E349" s="78"/>
      <c r="F349" s="78"/>
      <c r="G349" s="79"/>
      <c r="H349" s="80" cm="1">
        <f t="array" ref="H349">INDEX(基本!$D:$D,93+INT((ROW()-347)/2))</f>
        <v>0</v>
      </c>
      <c r="I349" s="82" cm="1">
        <f t="array" ref="I349">INDEX(基本!$E:$E,93+INT((ROW()-347)/2))</f>
        <v>0</v>
      </c>
      <c r="J349" s="83"/>
      <c r="K349" s="83"/>
      <c r="L349" s="83"/>
      <c r="M349" s="83"/>
      <c r="N349" s="88"/>
      <c r="O349" s="105"/>
    </row>
    <row r="350" spans="1:15" s="5" customFormat="1" ht="42.75" customHeight="1" x14ac:dyDescent="0.15">
      <c r="A350" s="76"/>
      <c r="B350" s="92" cm="1">
        <f t="array" ref="B350">INDEX(基本!$B:$B,93+INT((ROW()-348)/2))</f>
        <v>0</v>
      </c>
      <c r="C350" s="93"/>
      <c r="D350" s="93"/>
      <c r="E350" s="93"/>
      <c r="F350" s="93"/>
      <c r="G350" s="94"/>
      <c r="H350" s="81"/>
      <c r="I350" s="85"/>
      <c r="J350" s="86"/>
      <c r="K350" s="86"/>
      <c r="L350" s="86"/>
      <c r="M350" s="86"/>
      <c r="N350" s="89"/>
      <c r="O350" s="106"/>
    </row>
    <row r="351" spans="1:15" s="5" customFormat="1" ht="17.100000000000001" customHeight="1" x14ac:dyDescent="0.15">
      <c r="A351" s="75">
        <v>93</v>
      </c>
      <c r="B351" s="77" cm="1">
        <f t="array" ref="B351">INDEX(基本!$C:$C,93+INT((ROW()-347)/2))</f>
        <v>0</v>
      </c>
      <c r="C351" s="78"/>
      <c r="D351" s="78"/>
      <c r="E351" s="78"/>
      <c r="F351" s="78"/>
      <c r="G351" s="79"/>
      <c r="H351" s="80" cm="1">
        <f t="array" ref="H351">INDEX(基本!$D:$D,93+INT((ROW()-347)/2))</f>
        <v>0</v>
      </c>
      <c r="I351" s="82" cm="1">
        <f t="array" ref="I351">INDEX(基本!$E:$E,93+INT((ROW()-347)/2))</f>
        <v>0</v>
      </c>
      <c r="J351" s="83"/>
      <c r="K351" s="83"/>
      <c r="L351" s="83"/>
      <c r="M351" s="83"/>
      <c r="N351" s="88"/>
      <c r="O351" s="105"/>
    </row>
    <row r="352" spans="1:15" s="5" customFormat="1" ht="42.75" customHeight="1" x14ac:dyDescent="0.15">
      <c r="A352" s="76"/>
      <c r="B352" s="92" cm="1">
        <f t="array" ref="B352">INDEX(基本!$B:$B,93+INT((ROW()-348)/2))</f>
        <v>0</v>
      </c>
      <c r="C352" s="93"/>
      <c r="D352" s="93"/>
      <c r="E352" s="93"/>
      <c r="F352" s="93"/>
      <c r="G352" s="94"/>
      <c r="H352" s="81"/>
      <c r="I352" s="85"/>
      <c r="J352" s="86"/>
      <c r="K352" s="86"/>
      <c r="L352" s="86"/>
      <c r="M352" s="86"/>
      <c r="N352" s="89"/>
      <c r="O352" s="106"/>
    </row>
    <row r="353" spans="1:15" s="5" customFormat="1" ht="17.100000000000001" customHeight="1" x14ac:dyDescent="0.15">
      <c r="A353" s="75">
        <v>94</v>
      </c>
      <c r="B353" s="77" cm="1">
        <f t="array" ref="B353">INDEX(基本!$C:$C,93+INT((ROW()-347)/2))</f>
        <v>0</v>
      </c>
      <c r="C353" s="78"/>
      <c r="D353" s="78"/>
      <c r="E353" s="78"/>
      <c r="F353" s="78"/>
      <c r="G353" s="79"/>
      <c r="H353" s="80" cm="1">
        <f t="array" ref="H353">INDEX(基本!$D:$D,93+INT((ROW()-347)/2))</f>
        <v>0</v>
      </c>
      <c r="I353" s="82" cm="1">
        <f t="array" ref="I353">INDEX(基本!$E:$E,93+INT((ROW()-347)/2))</f>
        <v>0</v>
      </c>
      <c r="J353" s="83"/>
      <c r="K353" s="83"/>
      <c r="L353" s="83"/>
      <c r="M353" s="83"/>
      <c r="N353" s="88"/>
      <c r="O353" s="90"/>
    </row>
    <row r="354" spans="1:15" s="5" customFormat="1" ht="42.75" customHeight="1" x14ac:dyDescent="0.15">
      <c r="A354" s="76"/>
      <c r="B354" s="92" cm="1">
        <f t="array" ref="B354">INDEX(基本!$B:$B,93+INT((ROW()-348)/2))</f>
        <v>0</v>
      </c>
      <c r="C354" s="93"/>
      <c r="D354" s="93"/>
      <c r="E354" s="93"/>
      <c r="F354" s="93"/>
      <c r="G354" s="94"/>
      <c r="H354" s="81"/>
      <c r="I354" s="85"/>
      <c r="J354" s="86"/>
      <c r="K354" s="86"/>
      <c r="L354" s="86"/>
      <c r="M354" s="86"/>
      <c r="N354" s="89"/>
      <c r="O354" s="91"/>
    </row>
    <row r="355" spans="1:15" s="5" customFormat="1" ht="17.100000000000001" customHeight="1" x14ac:dyDescent="0.15">
      <c r="A355" s="75">
        <v>95</v>
      </c>
      <c r="B355" s="77" cm="1">
        <f t="array" ref="B355">INDEX(基本!$C:$C,93+INT((ROW()-347)/2))</f>
        <v>0</v>
      </c>
      <c r="C355" s="78"/>
      <c r="D355" s="78"/>
      <c r="E355" s="78"/>
      <c r="F355" s="78"/>
      <c r="G355" s="79"/>
      <c r="H355" s="80" cm="1">
        <f t="array" ref="H355">INDEX(基本!$D:$D,93+INT((ROW()-347)/2))</f>
        <v>0</v>
      </c>
      <c r="I355" s="82" cm="1">
        <f t="array" ref="I355">INDEX(基本!$E:$E,93+INT((ROW()-347)/2))</f>
        <v>0</v>
      </c>
      <c r="J355" s="83"/>
      <c r="K355" s="83"/>
      <c r="L355" s="83"/>
      <c r="M355" s="83"/>
      <c r="N355" s="88"/>
      <c r="O355" s="90"/>
    </row>
    <row r="356" spans="1:15" s="5" customFormat="1" ht="42.75" customHeight="1" x14ac:dyDescent="0.15">
      <c r="A356" s="76"/>
      <c r="B356" s="92" cm="1">
        <f t="array" ref="B356">INDEX(基本!$B:$B,93+INT((ROW()-348)/2))</f>
        <v>0</v>
      </c>
      <c r="C356" s="93"/>
      <c r="D356" s="93"/>
      <c r="E356" s="93"/>
      <c r="F356" s="93"/>
      <c r="G356" s="94"/>
      <c r="H356" s="81"/>
      <c r="I356" s="85"/>
      <c r="J356" s="86"/>
      <c r="K356" s="86"/>
      <c r="L356" s="86"/>
      <c r="M356" s="86"/>
      <c r="N356" s="89"/>
      <c r="O356" s="91"/>
    </row>
    <row r="357" spans="1:15" s="5" customFormat="1" ht="17.100000000000001" customHeight="1" x14ac:dyDescent="0.15">
      <c r="A357" s="75">
        <v>96</v>
      </c>
      <c r="B357" s="77" cm="1">
        <f t="array" ref="B357">INDEX(基本!$C:$C,93+INT((ROW()-347)/2))</f>
        <v>0</v>
      </c>
      <c r="C357" s="78"/>
      <c r="D357" s="78"/>
      <c r="E357" s="78"/>
      <c r="F357" s="78"/>
      <c r="G357" s="79"/>
      <c r="H357" s="80" cm="1">
        <f t="array" ref="H357">INDEX(基本!$D:$D,93+INT((ROW()-347)/2))</f>
        <v>0</v>
      </c>
      <c r="I357" s="82" cm="1">
        <f t="array" ref="I357">INDEX(基本!$E:$E,93+INT((ROW()-347)/2))</f>
        <v>0</v>
      </c>
      <c r="J357" s="83"/>
      <c r="K357" s="83"/>
      <c r="L357" s="83"/>
      <c r="M357" s="83"/>
      <c r="N357" s="88"/>
      <c r="O357" s="90"/>
    </row>
    <row r="358" spans="1:15" s="5" customFormat="1" ht="42.75" customHeight="1" x14ac:dyDescent="0.15">
      <c r="A358" s="76"/>
      <c r="B358" s="92" cm="1">
        <f t="array" ref="B358">INDEX(基本!$B:$B,93+INT((ROW()-348)/2))</f>
        <v>0</v>
      </c>
      <c r="C358" s="93"/>
      <c r="D358" s="93"/>
      <c r="E358" s="93"/>
      <c r="F358" s="93"/>
      <c r="G358" s="94"/>
      <c r="H358" s="81"/>
      <c r="I358" s="85"/>
      <c r="J358" s="86"/>
      <c r="K358" s="86"/>
      <c r="L358" s="86"/>
      <c r="M358" s="86"/>
      <c r="N358" s="89"/>
      <c r="O358" s="91"/>
    </row>
    <row r="359" spans="1:15" s="5" customFormat="1" ht="17.100000000000001" customHeight="1" x14ac:dyDescent="0.15">
      <c r="A359" s="75">
        <v>97</v>
      </c>
      <c r="B359" s="77" cm="1">
        <f t="array" ref="B359">INDEX(基本!$C:$C,93+INT((ROW()-347)/2))</f>
        <v>0</v>
      </c>
      <c r="C359" s="78"/>
      <c r="D359" s="78"/>
      <c r="E359" s="78"/>
      <c r="F359" s="78"/>
      <c r="G359" s="79"/>
      <c r="H359" s="80" cm="1">
        <f t="array" ref="H359">INDEX(基本!$D:$D,93+INT((ROW()-347)/2))</f>
        <v>0</v>
      </c>
      <c r="I359" s="82" cm="1">
        <f t="array" ref="I359">INDEX(基本!$E:$E,93+INT((ROW()-347)/2))</f>
        <v>0</v>
      </c>
      <c r="J359" s="83"/>
      <c r="K359" s="83"/>
      <c r="L359" s="83"/>
      <c r="M359" s="83"/>
      <c r="N359" s="88"/>
      <c r="O359" s="90"/>
    </row>
    <row r="360" spans="1:15" s="5" customFormat="1" ht="42.75" customHeight="1" x14ac:dyDescent="0.15">
      <c r="A360" s="76"/>
      <c r="B360" s="92" cm="1">
        <f t="array" ref="B360">INDEX(基本!$B:$B,93+INT((ROW()-348)/2))</f>
        <v>0</v>
      </c>
      <c r="C360" s="93"/>
      <c r="D360" s="93"/>
      <c r="E360" s="93"/>
      <c r="F360" s="93"/>
      <c r="G360" s="94"/>
      <c r="H360" s="81"/>
      <c r="I360" s="85"/>
      <c r="J360" s="86"/>
      <c r="K360" s="86"/>
      <c r="L360" s="86"/>
      <c r="M360" s="86"/>
      <c r="N360" s="89"/>
      <c r="O360" s="91"/>
    </row>
    <row r="361" spans="1:15" s="5" customFormat="1" ht="17.100000000000001" customHeight="1" x14ac:dyDescent="0.15">
      <c r="A361" s="75">
        <v>98</v>
      </c>
      <c r="B361" s="77" cm="1">
        <f t="array" ref="B361">INDEX(基本!$C:$C,93+INT((ROW()-347)/2))</f>
        <v>0</v>
      </c>
      <c r="C361" s="78"/>
      <c r="D361" s="78"/>
      <c r="E361" s="78"/>
      <c r="F361" s="78"/>
      <c r="G361" s="79"/>
      <c r="H361" s="80" cm="1">
        <f t="array" ref="H361">INDEX(基本!$D:$D,93+INT((ROW()-347)/2))</f>
        <v>0</v>
      </c>
      <c r="I361" s="82" cm="1">
        <f t="array" ref="I361">INDEX(基本!$E:$E,93+INT((ROW()-347)/2))</f>
        <v>0</v>
      </c>
      <c r="J361" s="83"/>
      <c r="K361" s="83"/>
      <c r="L361" s="83"/>
      <c r="M361" s="83"/>
      <c r="N361" s="88"/>
      <c r="O361" s="90"/>
    </row>
    <row r="362" spans="1:15" s="5" customFormat="1" ht="42.75" customHeight="1" x14ac:dyDescent="0.15">
      <c r="A362" s="76"/>
      <c r="B362" s="92" cm="1">
        <f t="array" ref="B362">INDEX(基本!$B:$B,93+INT((ROW()-348)/2))</f>
        <v>0</v>
      </c>
      <c r="C362" s="93"/>
      <c r="D362" s="93"/>
      <c r="E362" s="93"/>
      <c r="F362" s="93"/>
      <c r="G362" s="94"/>
      <c r="H362" s="81"/>
      <c r="I362" s="85"/>
      <c r="J362" s="86"/>
      <c r="K362" s="86"/>
      <c r="L362" s="86"/>
      <c r="M362" s="86"/>
      <c r="N362" s="89"/>
      <c r="O362" s="91"/>
    </row>
    <row r="363" spans="1:15" s="5" customFormat="1" ht="19.5" customHeight="1" x14ac:dyDescent="0.15">
      <c r="A363" s="75">
        <v>99</v>
      </c>
      <c r="B363" s="77" cm="1">
        <f t="array" ref="B363">INDEX(基本!$C:$C,93+INT((ROW()-347)/2))</f>
        <v>0</v>
      </c>
      <c r="C363" s="78"/>
      <c r="D363" s="78"/>
      <c r="E363" s="78"/>
      <c r="F363" s="78"/>
      <c r="G363" s="79"/>
      <c r="H363" s="80" cm="1">
        <f t="array" ref="H363">INDEX(基本!$D:$D,93+INT((ROW()-347)/2))</f>
        <v>0</v>
      </c>
      <c r="I363" s="82" cm="1">
        <f t="array" ref="I363">INDEX(基本!$E:$E,93+INT((ROW()-347)/2))</f>
        <v>0</v>
      </c>
      <c r="J363" s="83"/>
      <c r="K363" s="83"/>
      <c r="L363" s="83"/>
      <c r="M363" s="83"/>
      <c r="N363" s="88"/>
      <c r="O363" s="90"/>
    </row>
    <row r="364" spans="1:15" s="5" customFormat="1" ht="42.75" customHeight="1" x14ac:dyDescent="0.15">
      <c r="A364" s="76"/>
      <c r="B364" s="92" cm="1">
        <f t="array" ref="B364">INDEX(基本!$B:$B,93+INT((ROW()-348)/2))</f>
        <v>0</v>
      </c>
      <c r="C364" s="93"/>
      <c r="D364" s="93"/>
      <c r="E364" s="93"/>
      <c r="F364" s="93"/>
      <c r="G364" s="94"/>
      <c r="H364" s="81"/>
      <c r="I364" s="85"/>
      <c r="J364" s="86"/>
      <c r="K364" s="86"/>
      <c r="L364" s="86"/>
      <c r="M364" s="86"/>
      <c r="N364" s="89"/>
      <c r="O364" s="91"/>
    </row>
    <row r="365" spans="1:15" s="5" customFormat="1" ht="19.5" customHeight="1" x14ac:dyDescent="0.15">
      <c r="A365" s="75">
        <v>100</v>
      </c>
      <c r="B365" s="77" cm="1">
        <f t="array" ref="B365">INDEX(基本!$C:$C,93+INT((ROW()-347)/2))</f>
        <v>0</v>
      </c>
      <c r="C365" s="78"/>
      <c r="D365" s="78"/>
      <c r="E365" s="78"/>
      <c r="F365" s="78"/>
      <c r="G365" s="79"/>
      <c r="H365" s="80" cm="1">
        <f t="array" ref="H365">INDEX(基本!$D:$D,93+INT((ROW()-347)/2))</f>
        <v>0</v>
      </c>
      <c r="I365" s="82" cm="1">
        <f t="array" ref="I365">INDEX(基本!$E:$E,93+INT((ROW()-347)/2))</f>
        <v>0</v>
      </c>
      <c r="J365" s="83"/>
      <c r="K365" s="83"/>
      <c r="L365" s="83"/>
      <c r="M365" s="83"/>
      <c r="N365" s="88"/>
      <c r="O365" s="90"/>
    </row>
    <row r="366" spans="1:15" s="5" customFormat="1" ht="42.75" customHeight="1" thickBot="1" x14ac:dyDescent="0.2">
      <c r="A366" s="99"/>
      <c r="B366" s="96" cm="1">
        <f t="array" ref="B366">INDEX(基本!$B:$B,93+INT((ROW()-348)/2))</f>
        <v>0</v>
      </c>
      <c r="C366" s="97"/>
      <c r="D366" s="97"/>
      <c r="E366" s="97"/>
      <c r="F366" s="97"/>
      <c r="G366" s="98"/>
      <c r="H366" s="100"/>
      <c r="I366" s="101"/>
      <c r="J366" s="102"/>
      <c r="K366" s="102"/>
      <c r="L366" s="102"/>
      <c r="M366" s="102"/>
      <c r="N366" s="104"/>
      <c r="O366" s="95"/>
    </row>
    <row r="367" spans="1:15" s="5" customFormat="1" ht="23.25" customHeight="1" x14ac:dyDescent="0.15">
      <c r="A367" s="59"/>
      <c r="B367" s="66"/>
      <c r="C367" s="66"/>
      <c r="D367" s="66"/>
      <c r="E367" s="66"/>
      <c r="F367" s="66"/>
      <c r="G367" s="66"/>
      <c r="H367" s="6"/>
      <c r="I367" s="6"/>
      <c r="J367" s="6"/>
      <c r="K367" s="6"/>
      <c r="L367" s="6"/>
      <c r="M367" s="6"/>
      <c r="N367" s="6"/>
      <c r="O367" s="59"/>
    </row>
    <row r="371" spans="1:17" s="1" customFormat="1" ht="18.75" customHeight="1" x14ac:dyDescent="0.2">
      <c r="A371" s="41"/>
      <c r="B371" s="41"/>
      <c r="C371" s="41"/>
      <c r="D371" s="41"/>
      <c r="E371" s="41"/>
      <c r="F371" s="41"/>
      <c r="G371" s="41"/>
      <c r="H371" s="42"/>
      <c r="I371" s="42"/>
      <c r="J371" s="42"/>
      <c r="K371" s="42"/>
      <c r="L371" s="113" t="s">
        <v>0</v>
      </c>
      <c r="M371" s="113"/>
      <c r="N371" s="113"/>
      <c r="O371" s="113"/>
    </row>
    <row r="372" spans="1:17" s="1" customFormat="1" ht="20.100000000000001" customHeight="1" thickBot="1" x14ac:dyDescent="0.25">
      <c r="A372" s="42"/>
      <c r="B372" s="42"/>
      <c r="C372" s="42"/>
      <c r="D372" s="42"/>
      <c r="E372" s="42"/>
      <c r="F372" s="42"/>
      <c r="G372" s="42"/>
      <c r="H372" s="42"/>
      <c r="I372" s="42"/>
      <c r="J372" s="42"/>
      <c r="K372" s="42"/>
      <c r="L372" s="42"/>
      <c r="M372" s="114" t="s">
        <v>1</v>
      </c>
      <c r="N372" s="115"/>
      <c r="O372" s="116"/>
    </row>
    <row r="373" spans="1:17" s="1" customFormat="1" ht="15.75" customHeight="1" x14ac:dyDescent="0.2">
      <c r="A373" s="43" t="s">
        <v>13</v>
      </c>
      <c r="B373" s="44"/>
      <c r="C373" s="44"/>
      <c r="D373" s="44"/>
      <c r="E373" s="44"/>
      <c r="F373" s="44"/>
      <c r="G373" s="44"/>
      <c r="H373" s="44"/>
      <c r="I373" s="44"/>
      <c r="J373" s="44"/>
      <c r="K373" s="45"/>
      <c r="L373" s="46"/>
      <c r="M373" s="117"/>
      <c r="N373" s="118"/>
      <c r="O373" s="119"/>
      <c r="P373" s="2"/>
      <c r="Q373" s="2"/>
    </row>
    <row r="374" spans="1:17" s="1" customFormat="1" ht="15.75" customHeight="1" x14ac:dyDescent="0.2">
      <c r="A374" s="47"/>
      <c r="B374" s="126">
        <f>基本!$C$1</f>
        <v>0</v>
      </c>
      <c r="C374" s="126"/>
      <c r="D374" s="126"/>
      <c r="E374" s="126"/>
      <c r="F374" s="126"/>
      <c r="G374" s="126"/>
      <c r="H374" s="126"/>
      <c r="I374" s="126"/>
      <c r="J374" s="126"/>
      <c r="K374" s="48"/>
      <c r="L374" s="46"/>
      <c r="M374" s="120"/>
      <c r="N374" s="121"/>
      <c r="O374" s="122"/>
    </row>
    <row r="375" spans="1:17" s="1" customFormat="1" ht="15.75" customHeight="1" x14ac:dyDescent="0.2">
      <c r="A375" s="47"/>
      <c r="B375" s="126"/>
      <c r="C375" s="126"/>
      <c r="D375" s="126"/>
      <c r="E375" s="126"/>
      <c r="F375" s="126"/>
      <c r="G375" s="126"/>
      <c r="H375" s="126"/>
      <c r="I375" s="126"/>
      <c r="J375" s="126"/>
      <c r="K375" s="48"/>
      <c r="L375" s="46"/>
      <c r="M375" s="123"/>
      <c r="N375" s="124"/>
      <c r="O375" s="125"/>
    </row>
    <row r="376" spans="1:17" s="1" customFormat="1" ht="14.25" customHeight="1" thickBot="1" x14ac:dyDescent="0.25">
      <c r="A376" s="49"/>
      <c r="B376" s="102"/>
      <c r="C376" s="102"/>
      <c r="D376" s="102"/>
      <c r="E376" s="102"/>
      <c r="F376" s="102"/>
      <c r="G376" s="102"/>
      <c r="H376" s="102"/>
      <c r="I376" s="102"/>
      <c r="J376" s="102"/>
      <c r="K376" s="50"/>
      <c r="L376" s="46"/>
      <c r="M376" s="127" t="s">
        <v>2</v>
      </c>
      <c r="N376" s="127"/>
      <c r="O376" s="127"/>
    </row>
    <row r="377" spans="1:17" s="3" customFormat="1" ht="13.5" customHeight="1" thickBot="1" x14ac:dyDescent="0.45">
      <c r="A377" s="51"/>
      <c r="B377" s="51"/>
      <c r="C377" s="51"/>
      <c r="D377" s="51"/>
      <c r="E377" s="51"/>
      <c r="F377" s="51"/>
      <c r="G377" s="51"/>
      <c r="H377" s="51"/>
      <c r="I377" s="51"/>
      <c r="J377" s="51"/>
      <c r="K377" s="51"/>
      <c r="L377" s="51"/>
      <c r="M377" s="128"/>
      <c r="N377" s="128"/>
      <c r="O377" s="128"/>
    </row>
    <row r="378" spans="1:17" s="1" customFormat="1" ht="30" customHeight="1" thickBot="1" x14ac:dyDescent="0.25">
      <c r="A378" s="46"/>
      <c r="B378" s="107" t="s">
        <v>15</v>
      </c>
      <c r="C378" s="108"/>
      <c r="D378" s="107" t="s">
        <v>16</v>
      </c>
      <c r="E378" s="108"/>
      <c r="F378" s="107" t="s">
        <v>17</v>
      </c>
      <c r="G378" s="108"/>
      <c r="H378" s="52"/>
      <c r="I378" s="52"/>
      <c r="J378" s="53"/>
      <c r="K378" s="46"/>
      <c r="L378" s="46"/>
      <c r="M378" s="46"/>
      <c r="N378" s="46"/>
      <c r="O378" s="46"/>
    </row>
    <row r="379" spans="1:17" s="1" customFormat="1" ht="14.25" customHeight="1" x14ac:dyDescent="0.2">
      <c r="A379" s="46"/>
      <c r="B379" s="54"/>
      <c r="C379" s="54"/>
      <c r="D379" s="54"/>
      <c r="E379" s="54"/>
      <c r="F379" s="54"/>
      <c r="G379" s="52"/>
      <c r="H379" s="52"/>
      <c r="I379" s="52"/>
      <c r="J379" s="53"/>
      <c r="K379" s="46"/>
      <c r="L379" s="46"/>
      <c r="M379" s="46"/>
      <c r="N379" s="46"/>
      <c r="O379" s="46"/>
    </row>
    <row r="380" spans="1:17" s="1" customFormat="1" ht="24.75" customHeight="1" x14ac:dyDescent="0.2">
      <c r="A380" s="138" t="s">
        <v>19</v>
      </c>
      <c r="B380" s="138"/>
      <c r="C380" s="138"/>
      <c r="D380" s="138"/>
      <c r="E380" s="138"/>
      <c r="F380" s="138"/>
      <c r="G380" s="138"/>
      <c r="H380" s="138"/>
      <c r="I380" s="138"/>
      <c r="J380" s="138"/>
      <c r="K380" s="138"/>
      <c r="L380" s="138"/>
      <c r="M380" s="138"/>
      <c r="N380" s="138"/>
      <c r="O380" s="138"/>
    </row>
    <row r="381" spans="1:17" s="1" customFormat="1" ht="24.75" customHeight="1" x14ac:dyDescent="0.2">
      <c r="A381" s="138"/>
      <c r="B381" s="138"/>
      <c r="C381" s="138"/>
      <c r="D381" s="138"/>
      <c r="E381" s="138"/>
      <c r="F381" s="138"/>
      <c r="G381" s="138"/>
      <c r="H381" s="138"/>
      <c r="I381" s="138"/>
      <c r="J381" s="138"/>
      <c r="K381" s="138"/>
      <c r="L381" s="138"/>
      <c r="M381" s="138"/>
      <c r="N381" s="138"/>
      <c r="O381" s="138"/>
    </row>
    <row r="382" spans="1:17" s="1" customFormat="1" ht="14.25" customHeight="1" thickBot="1" x14ac:dyDescent="0.25">
      <c r="A382" s="46"/>
      <c r="B382" s="55"/>
      <c r="C382" s="55"/>
      <c r="D382" s="55"/>
      <c r="E382" s="55"/>
      <c r="F382" s="55"/>
      <c r="G382" s="55"/>
      <c r="H382" s="55"/>
      <c r="I382" s="55"/>
      <c r="J382" s="55"/>
      <c r="K382" s="55"/>
      <c r="L382" s="55"/>
      <c r="M382" s="55"/>
      <c r="N382" s="55"/>
      <c r="O382" s="55"/>
    </row>
    <row r="383" spans="1:17" s="4" customFormat="1" ht="30" customHeight="1" x14ac:dyDescent="0.4">
      <c r="A383" s="56" t="s">
        <v>3</v>
      </c>
      <c r="B383" s="109" t="s">
        <v>4</v>
      </c>
      <c r="C383" s="110"/>
      <c r="D383" s="110"/>
      <c r="E383" s="110"/>
      <c r="F383" s="110"/>
      <c r="G383" s="111"/>
      <c r="H383" s="57" t="s">
        <v>14</v>
      </c>
      <c r="I383" s="109" t="s">
        <v>5</v>
      </c>
      <c r="J383" s="110"/>
      <c r="K383" s="110"/>
      <c r="L383" s="110"/>
      <c r="M383" s="112"/>
      <c r="N383" s="65" t="s">
        <v>18</v>
      </c>
      <c r="O383" s="58" t="s">
        <v>6</v>
      </c>
    </row>
    <row r="384" spans="1:17" s="4" customFormat="1" ht="17.100000000000001" customHeight="1" x14ac:dyDescent="0.4">
      <c r="A384" s="75">
        <v>101</v>
      </c>
      <c r="B384" s="77" cm="1">
        <f t="array" ref="B384">INDEX(基本!$C:$C,103+INT((ROW()-384)/2))</f>
        <v>0</v>
      </c>
      <c r="C384" s="78"/>
      <c r="D384" s="78"/>
      <c r="E384" s="78"/>
      <c r="F384" s="78"/>
      <c r="G384" s="79"/>
      <c r="H384" s="80" cm="1">
        <f t="array" ref="H384">INDEX(基本!$D:$D,103+INT((ROW()-384)/2))</f>
        <v>0</v>
      </c>
      <c r="I384" s="82" cm="1">
        <f t="array" ref="I384">INDEX(基本!$E:$E,103+INT((ROW()-384)/2))</f>
        <v>0</v>
      </c>
      <c r="J384" s="83"/>
      <c r="K384" s="83"/>
      <c r="L384" s="83"/>
      <c r="M384" s="84"/>
      <c r="N384" s="88"/>
      <c r="O384" s="60"/>
    </row>
    <row r="385" spans="1:15" s="5" customFormat="1" ht="42.75" customHeight="1" x14ac:dyDescent="0.15">
      <c r="A385" s="76"/>
      <c r="B385" s="92" cm="1">
        <f t="array" ref="B385">INDEX(基本!$B:$B,103+INT((ROW()-385)/2))</f>
        <v>0</v>
      </c>
      <c r="C385" s="93"/>
      <c r="D385" s="93"/>
      <c r="E385" s="93"/>
      <c r="F385" s="93"/>
      <c r="G385" s="94"/>
      <c r="H385" s="81"/>
      <c r="I385" s="85"/>
      <c r="J385" s="86"/>
      <c r="K385" s="86"/>
      <c r="L385" s="86"/>
      <c r="M385" s="87"/>
      <c r="N385" s="89"/>
      <c r="O385" s="61"/>
    </row>
    <row r="386" spans="1:15" s="5" customFormat="1" ht="17.100000000000001" customHeight="1" x14ac:dyDescent="0.15">
      <c r="A386" s="75">
        <v>102</v>
      </c>
      <c r="B386" s="77" cm="1">
        <f t="array" ref="B386">INDEX(基本!$C:$C,103+INT((ROW()-384)/2))</f>
        <v>0</v>
      </c>
      <c r="C386" s="78"/>
      <c r="D386" s="78"/>
      <c r="E386" s="78"/>
      <c r="F386" s="78"/>
      <c r="G386" s="79"/>
      <c r="H386" s="80" cm="1">
        <f t="array" ref="H386">INDEX(基本!$D:$D,103+INT((ROW()-384)/2))</f>
        <v>0</v>
      </c>
      <c r="I386" s="82" cm="1">
        <f t="array" ref="I386">INDEX(基本!$E:$E,103+INT((ROW()-384)/2))</f>
        <v>0</v>
      </c>
      <c r="J386" s="83"/>
      <c r="K386" s="83"/>
      <c r="L386" s="83"/>
      <c r="M386" s="84"/>
      <c r="N386" s="88"/>
      <c r="O386" s="105"/>
    </row>
    <row r="387" spans="1:15" s="5" customFormat="1" ht="42.75" customHeight="1" x14ac:dyDescent="0.15">
      <c r="A387" s="76"/>
      <c r="B387" s="92" cm="1">
        <f t="array" ref="B387">INDEX(基本!$B:$B,103+INT((ROW()-385)/2))</f>
        <v>0</v>
      </c>
      <c r="C387" s="93"/>
      <c r="D387" s="93"/>
      <c r="E387" s="93"/>
      <c r="F387" s="93"/>
      <c r="G387" s="94"/>
      <c r="H387" s="81"/>
      <c r="I387" s="85"/>
      <c r="J387" s="86"/>
      <c r="K387" s="86"/>
      <c r="L387" s="86"/>
      <c r="M387" s="87"/>
      <c r="N387" s="89"/>
      <c r="O387" s="106"/>
    </row>
    <row r="388" spans="1:15" s="5" customFormat="1" ht="17.100000000000001" customHeight="1" x14ac:dyDescent="0.15">
      <c r="A388" s="75">
        <v>103</v>
      </c>
      <c r="B388" s="77" cm="1">
        <f t="array" ref="B388">INDEX(基本!$C:$C,103+INT((ROW()-384)/2))</f>
        <v>0</v>
      </c>
      <c r="C388" s="78"/>
      <c r="D388" s="78"/>
      <c r="E388" s="78"/>
      <c r="F388" s="78"/>
      <c r="G388" s="79"/>
      <c r="H388" s="80" cm="1">
        <f t="array" ref="H388">INDEX(基本!$D:$D,103+INT((ROW()-384)/2))</f>
        <v>0</v>
      </c>
      <c r="I388" s="82" cm="1">
        <f t="array" ref="I388">INDEX(基本!$E:$E,103+INT((ROW()-384)/2))</f>
        <v>0</v>
      </c>
      <c r="J388" s="83"/>
      <c r="K388" s="83"/>
      <c r="L388" s="83"/>
      <c r="M388" s="84"/>
      <c r="N388" s="88"/>
      <c r="O388" s="105"/>
    </row>
    <row r="389" spans="1:15" s="5" customFormat="1" ht="42.75" customHeight="1" x14ac:dyDescent="0.15">
      <c r="A389" s="76"/>
      <c r="B389" s="92" cm="1">
        <f t="array" ref="B389">INDEX(基本!$B:$B,103+INT((ROW()-385)/2))</f>
        <v>0</v>
      </c>
      <c r="C389" s="93"/>
      <c r="D389" s="93"/>
      <c r="E389" s="93"/>
      <c r="F389" s="93"/>
      <c r="G389" s="94"/>
      <c r="H389" s="81"/>
      <c r="I389" s="85"/>
      <c r="J389" s="86"/>
      <c r="K389" s="86"/>
      <c r="L389" s="86"/>
      <c r="M389" s="87"/>
      <c r="N389" s="89"/>
      <c r="O389" s="106"/>
    </row>
    <row r="390" spans="1:15" s="5" customFormat="1" ht="17.100000000000001" customHeight="1" x14ac:dyDescent="0.15">
      <c r="A390" s="75">
        <v>104</v>
      </c>
      <c r="B390" s="77" cm="1">
        <f t="array" ref="B390">INDEX(基本!$C:$C,103+INT((ROW()-384)/2))</f>
        <v>0</v>
      </c>
      <c r="C390" s="78"/>
      <c r="D390" s="78"/>
      <c r="E390" s="78"/>
      <c r="F390" s="78"/>
      <c r="G390" s="79"/>
      <c r="H390" s="80" cm="1">
        <f t="array" ref="H390">INDEX(基本!$D:$D,103+INT((ROW()-384)/2))</f>
        <v>0</v>
      </c>
      <c r="I390" s="82" cm="1">
        <f t="array" ref="I390">INDEX(基本!$E:$E,103+INT((ROW()-384)/2))</f>
        <v>0</v>
      </c>
      <c r="J390" s="83"/>
      <c r="K390" s="83"/>
      <c r="L390" s="83"/>
      <c r="M390" s="84"/>
      <c r="N390" s="88"/>
      <c r="O390" s="90"/>
    </row>
    <row r="391" spans="1:15" s="5" customFormat="1" ht="42.75" customHeight="1" x14ac:dyDescent="0.15">
      <c r="A391" s="76"/>
      <c r="B391" s="92" cm="1">
        <f t="array" ref="B391">INDEX(基本!$B:$B,103+INT((ROW()-385)/2))</f>
        <v>0</v>
      </c>
      <c r="C391" s="93"/>
      <c r="D391" s="93"/>
      <c r="E391" s="93"/>
      <c r="F391" s="93"/>
      <c r="G391" s="94"/>
      <c r="H391" s="81"/>
      <c r="I391" s="85"/>
      <c r="J391" s="86"/>
      <c r="K391" s="86"/>
      <c r="L391" s="86"/>
      <c r="M391" s="87"/>
      <c r="N391" s="89"/>
      <c r="O391" s="91"/>
    </row>
    <row r="392" spans="1:15" s="5" customFormat="1" ht="17.100000000000001" customHeight="1" x14ac:dyDescent="0.15">
      <c r="A392" s="75">
        <v>105</v>
      </c>
      <c r="B392" s="77" cm="1">
        <f t="array" ref="B392">INDEX(基本!$C:$C,103+INT((ROW()-384)/2))</f>
        <v>0</v>
      </c>
      <c r="C392" s="78"/>
      <c r="D392" s="78"/>
      <c r="E392" s="78"/>
      <c r="F392" s="78"/>
      <c r="G392" s="79"/>
      <c r="H392" s="80" cm="1">
        <f t="array" ref="H392">INDEX(基本!$D:$D,103+INT((ROW()-384)/2))</f>
        <v>0</v>
      </c>
      <c r="I392" s="82" cm="1">
        <f t="array" ref="I392">INDEX(基本!$E:$E,103+INT((ROW()-384)/2))</f>
        <v>0</v>
      </c>
      <c r="J392" s="83"/>
      <c r="K392" s="83"/>
      <c r="L392" s="83"/>
      <c r="M392" s="84"/>
      <c r="N392" s="88"/>
      <c r="O392" s="90"/>
    </row>
    <row r="393" spans="1:15" s="5" customFormat="1" ht="42.75" customHeight="1" x14ac:dyDescent="0.15">
      <c r="A393" s="76"/>
      <c r="B393" s="92" cm="1">
        <f t="array" ref="B393">INDEX(基本!$B:$B,103+INT((ROW()-385)/2))</f>
        <v>0</v>
      </c>
      <c r="C393" s="93"/>
      <c r="D393" s="93"/>
      <c r="E393" s="93"/>
      <c r="F393" s="93"/>
      <c r="G393" s="94"/>
      <c r="H393" s="81"/>
      <c r="I393" s="85"/>
      <c r="J393" s="86"/>
      <c r="K393" s="86"/>
      <c r="L393" s="86"/>
      <c r="M393" s="87"/>
      <c r="N393" s="89"/>
      <c r="O393" s="91"/>
    </row>
    <row r="394" spans="1:15" s="5" customFormat="1" ht="17.100000000000001" customHeight="1" x14ac:dyDescent="0.15">
      <c r="A394" s="75">
        <v>106</v>
      </c>
      <c r="B394" s="77" cm="1">
        <f t="array" ref="B394">INDEX(基本!$C:$C,103+INT((ROW()-384)/2))</f>
        <v>0</v>
      </c>
      <c r="C394" s="78"/>
      <c r="D394" s="78"/>
      <c r="E394" s="78"/>
      <c r="F394" s="78"/>
      <c r="G394" s="79"/>
      <c r="H394" s="80" cm="1">
        <f t="array" ref="H394">INDEX(基本!$D:$D,103+INT((ROW()-384)/2))</f>
        <v>0</v>
      </c>
      <c r="I394" s="82" cm="1">
        <f t="array" ref="I394">INDEX(基本!$E:$E,103+INT((ROW()-384)/2))</f>
        <v>0</v>
      </c>
      <c r="J394" s="83"/>
      <c r="K394" s="83"/>
      <c r="L394" s="83"/>
      <c r="M394" s="84"/>
      <c r="N394" s="88"/>
      <c r="O394" s="90"/>
    </row>
    <row r="395" spans="1:15" s="5" customFormat="1" ht="42.75" customHeight="1" x14ac:dyDescent="0.15">
      <c r="A395" s="76"/>
      <c r="B395" s="92" cm="1">
        <f t="array" ref="B395">INDEX(基本!$B:$B,103+INT((ROW()-385)/2))</f>
        <v>0</v>
      </c>
      <c r="C395" s="93"/>
      <c r="D395" s="93"/>
      <c r="E395" s="93"/>
      <c r="F395" s="93"/>
      <c r="G395" s="94"/>
      <c r="H395" s="81"/>
      <c r="I395" s="85"/>
      <c r="J395" s="86"/>
      <c r="K395" s="86"/>
      <c r="L395" s="86"/>
      <c r="M395" s="87"/>
      <c r="N395" s="89"/>
      <c r="O395" s="91"/>
    </row>
    <row r="396" spans="1:15" s="5" customFormat="1" ht="17.100000000000001" customHeight="1" x14ac:dyDescent="0.15">
      <c r="A396" s="75">
        <v>107</v>
      </c>
      <c r="B396" s="77" cm="1">
        <f t="array" ref="B396">INDEX(基本!$C:$C,103+INT((ROW()-384)/2))</f>
        <v>0</v>
      </c>
      <c r="C396" s="78"/>
      <c r="D396" s="78"/>
      <c r="E396" s="78"/>
      <c r="F396" s="78"/>
      <c r="G396" s="79"/>
      <c r="H396" s="80" cm="1">
        <f t="array" ref="H396">INDEX(基本!$D:$D,103+INT((ROW()-384)/2))</f>
        <v>0</v>
      </c>
      <c r="I396" s="82" cm="1">
        <f t="array" ref="I396">INDEX(基本!$E:$E,103+INT((ROW()-384)/2))</f>
        <v>0</v>
      </c>
      <c r="J396" s="83"/>
      <c r="K396" s="83"/>
      <c r="L396" s="83"/>
      <c r="M396" s="84"/>
      <c r="N396" s="88"/>
      <c r="O396" s="90"/>
    </row>
    <row r="397" spans="1:15" s="5" customFormat="1" ht="42.75" customHeight="1" x14ac:dyDescent="0.15">
      <c r="A397" s="76"/>
      <c r="B397" s="92" cm="1">
        <f t="array" ref="B397">INDEX(基本!$B:$B,103+INT((ROW()-385)/2))</f>
        <v>0</v>
      </c>
      <c r="C397" s="93"/>
      <c r="D397" s="93"/>
      <c r="E397" s="93"/>
      <c r="F397" s="93"/>
      <c r="G397" s="94"/>
      <c r="H397" s="81"/>
      <c r="I397" s="85"/>
      <c r="J397" s="86"/>
      <c r="K397" s="86"/>
      <c r="L397" s="86"/>
      <c r="M397" s="87"/>
      <c r="N397" s="89"/>
      <c r="O397" s="91"/>
    </row>
    <row r="398" spans="1:15" s="5" customFormat="1" ht="17.100000000000001" customHeight="1" x14ac:dyDescent="0.15">
      <c r="A398" s="75">
        <v>108</v>
      </c>
      <c r="B398" s="77" cm="1">
        <f t="array" ref="B398">INDEX(基本!$C:$C,103+INT((ROW()-384)/2))</f>
        <v>0</v>
      </c>
      <c r="C398" s="78"/>
      <c r="D398" s="78"/>
      <c r="E398" s="78"/>
      <c r="F398" s="78"/>
      <c r="G398" s="79"/>
      <c r="H398" s="80" cm="1">
        <f t="array" ref="H398">INDEX(基本!$D:$D,103+INT((ROW()-384)/2))</f>
        <v>0</v>
      </c>
      <c r="I398" s="82" cm="1">
        <f t="array" ref="I398">INDEX(基本!$E:$E,103+INT((ROW()-384)/2))</f>
        <v>0</v>
      </c>
      <c r="J398" s="83"/>
      <c r="K398" s="83"/>
      <c r="L398" s="83"/>
      <c r="M398" s="84"/>
      <c r="N398" s="88"/>
      <c r="O398" s="90"/>
    </row>
    <row r="399" spans="1:15" s="5" customFormat="1" ht="42.75" customHeight="1" x14ac:dyDescent="0.15">
      <c r="A399" s="76"/>
      <c r="B399" s="92" cm="1">
        <f t="array" ref="B399">INDEX(基本!$B:$B,103+INT((ROW()-385)/2))</f>
        <v>0</v>
      </c>
      <c r="C399" s="93"/>
      <c r="D399" s="93"/>
      <c r="E399" s="93"/>
      <c r="F399" s="93"/>
      <c r="G399" s="94"/>
      <c r="H399" s="81"/>
      <c r="I399" s="85"/>
      <c r="J399" s="86"/>
      <c r="K399" s="86"/>
      <c r="L399" s="86"/>
      <c r="M399" s="87"/>
      <c r="N399" s="89"/>
      <c r="O399" s="91"/>
    </row>
    <row r="400" spans="1:15" s="5" customFormat="1" ht="19.5" customHeight="1" x14ac:dyDescent="0.15">
      <c r="A400" s="75">
        <v>109</v>
      </c>
      <c r="B400" s="77" cm="1">
        <f t="array" ref="B400">INDEX(基本!$C:$C,103+INT((ROW()-384)/2))</f>
        <v>0</v>
      </c>
      <c r="C400" s="78"/>
      <c r="D400" s="78"/>
      <c r="E400" s="78"/>
      <c r="F400" s="78"/>
      <c r="G400" s="79"/>
      <c r="H400" s="80" cm="1">
        <f t="array" ref="H400">INDEX(基本!$D:$D,103+INT((ROW()-384)/2))</f>
        <v>0</v>
      </c>
      <c r="I400" s="82" cm="1">
        <f t="array" ref="I400">INDEX(基本!$E:$E,103+INT((ROW()-384)/2))</f>
        <v>0</v>
      </c>
      <c r="J400" s="83"/>
      <c r="K400" s="83"/>
      <c r="L400" s="83"/>
      <c r="M400" s="84"/>
      <c r="N400" s="88"/>
      <c r="O400" s="90"/>
    </row>
    <row r="401" spans="1:17" s="5" customFormat="1" ht="42.75" customHeight="1" x14ac:dyDescent="0.15">
      <c r="A401" s="76"/>
      <c r="B401" s="92" cm="1">
        <f t="array" ref="B401">INDEX(基本!$B:$B,103+INT((ROW()-385)/2))</f>
        <v>0</v>
      </c>
      <c r="C401" s="93"/>
      <c r="D401" s="93"/>
      <c r="E401" s="93"/>
      <c r="F401" s="93"/>
      <c r="G401" s="94"/>
      <c r="H401" s="81"/>
      <c r="I401" s="85"/>
      <c r="J401" s="86"/>
      <c r="K401" s="86"/>
      <c r="L401" s="86"/>
      <c r="M401" s="87"/>
      <c r="N401" s="89"/>
      <c r="O401" s="91"/>
    </row>
    <row r="402" spans="1:17" s="5" customFormat="1" ht="19.5" customHeight="1" x14ac:dyDescent="0.15">
      <c r="A402" s="75">
        <v>110</v>
      </c>
      <c r="B402" s="77" cm="1">
        <f t="array" ref="B402">INDEX(基本!$C:$C,103+INT((ROW()-384)/2))</f>
        <v>0</v>
      </c>
      <c r="C402" s="78"/>
      <c r="D402" s="78"/>
      <c r="E402" s="78"/>
      <c r="F402" s="78"/>
      <c r="G402" s="79"/>
      <c r="H402" s="80" cm="1">
        <f t="array" ref="H402">INDEX(基本!$D:$D,103+INT((ROW()-384)/2))</f>
        <v>0</v>
      </c>
      <c r="I402" s="82" cm="1">
        <f t="array" ref="I402">INDEX(基本!$E:$E,103+INT((ROW()-384)/2))</f>
        <v>0</v>
      </c>
      <c r="J402" s="83"/>
      <c r="K402" s="83"/>
      <c r="L402" s="83"/>
      <c r="M402" s="84"/>
      <c r="N402" s="88"/>
      <c r="O402" s="90"/>
    </row>
    <row r="403" spans="1:17" s="5" customFormat="1" ht="42.75" customHeight="1" thickBot="1" x14ac:dyDescent="0.2">
      <c r="A403" s="99"/>
      <c r="B403" s="96" cm="1">
        <f t="array" ref="B403">INDEX(基本!$B:$B,103+INT((ROW()-385)/2))</f>
        <v>0</v>
      </c>
      <c r="C403" s="97"/>
      <c r="D403" s="97"/>
      <c r="E403" s="97"/>
      <c r="F403" s="97"/>
      <c r="G403" s="98"/>
      <c r="H403" s="100"/>
      <c r="I403" s="101"/>
      <c r="J403" s="102"/>
      <c r="K403" s="102"/>
      <c r="L403" s="102"/>
      <c r="M403" s="103"/>
      <c r="N403" s="104"/>
      <c r="O403" s="95"/>
    </row>
    <row r="404" spans="1:17" s="5" customFormat="1" ht="23.25" customHeight="1" x14ac:dyDescent="0.15">
      <c r="A404" s="59"/>
      <c r="B404" s="66"/>
      <c r="C404" s="66"/>
      <c r="D404" s="66"/>
      <c r="E404" s="66"/>
      <c r="F404" s="66"/>
      <c r="G404" s="66"/>
      <c r="H404" s="6"/>
      <c r="I404" s="6"/>
      <c r="J404" s="6"/>
      <c r="K404" s="6"/>
      <c r="L404" s="6"/>
      <c r="M404" s="6"/>
      <c r="N404" s="6"/>
      <c r="O404" s="59"/>
    </row>
    <row r="408" spans="1:17" s="1" customFormat="1" ht="18.75" customHeight="1" x14ac:dyDescent="0.2">
      <c r="A408" s="41"/>
      <c r="B408" s="41"/>
      <c r="C408" s="41"/>
      <c r="D408" s="41"/>
      <c r="E408" s="41"/>
      <c r="F408" s="41"/>
      <c r="G408" s="41"/>
      <c r="H408" s="42"/>
      <c r="I408" s="42"/>
      <c r="J408" s="42"/>
      <c r="K408" s="42"/>
      <c r="L408" s="113" t="s">
        <v>0</v>
      </c>
      <c r="M408" s="113"/>
      <c r="N408" s="113"/>
      <c r="O408" s="113"/>
    </row>
    <row r="409" spans="1:17" s="1" customFormat="1" ht="20.100000000000001" customHeight="1" thickBot="1" x14ac:dyDescent="0.25">
      <c r="A409" s="42"/>
      <c r="B409" s="42"/>
      <c r="C409" s="42"/>
      <c r="D409" s="42"/>
      <c r="E409" s="42"/>
      <c r="F409" s="42"/>
      <c r="G409" s="42"/>
      <c r="H409" s="42"/>
      <c r="I409" s="42"/>
      <c r="J409" s="42"/>
      <c r="K409" s="42"/>
      <c r="L409" s="42"/>
      <c r="M409" s="114" t="s">
        <v>1</v>
      </c>
      <c r="N409" s="115"/>
      <c r="O409" s="116"/>
    </row>
    <row r="410" spans="1:17" s="1" customFormat="1" ht="15.75" customHeight="1" x14ac:dyDescent="0.2">
      <c r="A410" s="43" t="s">
        <v>13</v>
      </c>
      <c r="B410" s="44"/>
      <c r="C410" s="44"/>
      <c r="D410" s="44"/>
      <c r="E410" s="44"/>
      <c r="F410" s="44"/>
      <c r="G410" s="44"/>
      <c r="H410" s="44"/>
      <c r="I410" s="44"/>
      <c r="J410" s="44"/>
      <c r="K410" s="45"/>
      <c r="L410" s="46"/>
      <c r="M410" s="117"/>
      <c r="N410" s="118"/>
      <c r="O410" s="119"/>
      <c r="P410" s="2"/>
      <c r="Q410" s="2"/>
    </row>
    <row r="411" spans="1:17" s="1" customFormat="1" ht="15.75" customHeight="1" x14ac:dyDescent="0.2">
      <c r="A411" s="47"/>
      <c r="B411" s="126">
        <f>基本!$C$1</f>
        <v>0</v>
      </c>
      <c r="C411" s="126"/>
      <c r="D411" s="126"/>
      <c r="E411" s="126"/>
      <c r="F411" s="126"/>
      <c r="G411" s="126"/>
      <c r="H411" s="126"/>
      <c r="I411" s="126"/>
      <c r="J411" s="126"/>
      <c r="K411" s="48"/>
      <c r="L411" s="46"/>
      <c r="M411" s="120"/>
      <c r="N411" s="121"/>
      <c r="O411" s="122"/>
    </row>
    <row r="412" spans="1:17" s="1" customFormat="1" ht="15.75" customHeight="1" x14ac:dyDescent="0.2">
      <c r="A412" s="47"/>
      <c r="B412" s="126"/>
      <c r="C412" s="126"/>
      <c r="D412" s="126"/>
      <c r="E412" s="126"/>
      <c r="F412" s="126"/>
      <c r="G412" s="126"/>
      <c r="H412" s="126"/>
      <c r="I412" s="126"/>
      <c r="J412" s="126"/>
      <c r="K412" s="48"/>
      <c r="L412" s="46"/>
      <c r="M412" s="123"/>
      <c r="N412" s="124"/>
      <c r="O412" s="125"/>
    </row>
    <row r="413" spans="1:17" s="1" customFormat="1" ht="14.25" customHeight="1" thickBot="1" x14ac:dyDescent="0.25">
      <c r="A413" s="49"/>
      <c r="B413" s="102"/>
      <c r="C413" s="102"/>
      <c r="D413" s="102"/>
      <c r="E413" s="102"/>
      <c r="F413" s="102"/>
      <c r="G413" s="102"/>
      <c r="H413" s="102"/>
      <c r="I413" s="102"/>
      <c r="J413" s="102"/>
      <c r="K413" s="50"/>
      <c r="L413" s="46"/>
      <c r="M413" s="127" t="s">
        <v>2</v>
      </c>
      <c r="N413" s="127"/>
      <c r="O413" s="127"/>
    </row>
    <row r="414" spans="1:17" s="3" customFormat="1" ht="13.5" customHeight="1" thickBot="1" x14ac:dyDescent="0.45">
      <c r="A414" s="51"/>
      <c r="B414" s="51"/>
      <c r="C414" s="51"/>
      <c r="D414" s="51"/>
      <c r="E414" s="51"/>
      <c r="F414" s="51"/>
      <c r="G414" s="51"/>
      <c r="H414" s="51"/>
      <c r="I414" s="51"/>
      <c r="J414" s="51"/>
      <c r="K414" s="51"/>
      <c r="L414" s="51"/>
      <c r="M414" s="128"/>
      <c r="N414" s="128"/>
      <c r="O414" s="128"/>
    </row>
    <row r="415" spans="1:17" s="1" customFormat="1" ht="30" customHeight="1" thickBot="1" x14ac:dyDescent="0.25">
      <c r="A415" s="46"/>
      <c r="B415" s="107" t="s">
        <v>15</v>
      </c>
      <c r="C415" s="108"/>
      <c r="D415" s="107" t="s">
        <v>16</v>
      </c>
      <c r="E415" s="108"/>
      <c r="F415" s="107" t="s">
        <v>17</v>
      </c>
      <c r="G415" s="108"/>
      <c r="H415" s="52"/>
      <c r="I415" s="52"/>
      <c r="J415" s="53"/>
      <c r="K415" s="46"/>
      <c r="L415" s="46"/>
      <c r="M415" s="46"/>
      <c r="N415" s="46"/>
      <c r="O415" s="46"/>
    </row>
    <row r="416" spans="1:17" s="1" customFormat="1" ht="14.25" customHeight="1" x14ac:dyDescent="0.2">
      <c r="A416" s="46"/>
      <c r="B416" s="54"/>
      <c r="C416" s="54"/>
      <c r="D416" s="54"/>
      <c r="E416" s="54"/>
      <c r="F416" s="54"/>
      <c r="G416" s="52"/>
      <c r="H416" s="52"/>
      <c r="I416" s="52"/>
      <c r="J416" s="53"/>
      <c r="K416" s="46"/>
      <c r="L416" s="46"/>
      <c r="M416" s="46"/>
      <c r="N416" s="46"/>
      <c r="O416" s="46"/>
    </row>
    <row r="417" spans="1:15" s="1" customFormat="1" ht="24.75" customHeight="1" x14ac:dyDescent="0.2">
      <c r="A417" s="138" t="s">
        <v>19</v>
      </c>
      <c r="B417" s="138"/>
      <c r="C417" s="138"/>
      <c r="D417" s="138"/>
      <c r="E417" s="138"/>
      <c r="F417" s="138"/>
      <c r="G417" s="138"/>
      <c r="H417" s="138"/>
      <c r="I417" s="138"/>
      <c r="J417" s="138"/>
      <c r="K417" s="138"/>
      <c r="L417" s="138"/>
      <c r="M417" s="138"/>
      <c r="N417" s="138"/>
      <c r="O417" s="138"/>
    </row>
    <row r="418" spans="1:15" s="1" customFormat="1" ht="24.75" customHeight="1" x14ac:dyDescent="0.2">
      <c r="A418" s="138"/>
      <c r="B418" s="138"/>
      <c r="C418" s="138"/>
      <c r="D418" s="138"/>
      <c r="E418" s="138"/>
      <c r="F418" s="138"/>
      <c r="G418" s="138"/>
      <c r="H418" s="138"/>
      <c r="I418" s="138"/>
      <c r="J418" s="138"/>
      <c r="K418" s="138"/>
      <c r="L418" s="138"/>
      <c r="M418" s="138"/>
      <c r="N418" s="138"/>
      <c r="O418" s="138"/>
    </row>
    <row r="419" spans="1:15" s="1" customFormat="1" ht="14.25" customHeight="1" thickBot="1" x14ac:dyDescent="0.25">
      <c r="A419" s="46"/>
      <c r="B419" s="55"/>
      <c r="C419" s="55"/>
      <c r="D419" s="55"/>
      <c r="E419" s="55"/>
      <c r="F419" s="55"/>
      <c r="G419" s="55"/>
      <c r="H419" s="55"/>
      <c r="I419" s="55"/>
      <c r="J419" s="55"/>
      <c r="K419" s="55"/>
      <c r="L419" s="55"/>
      <c r="M419" s="55"/>
      <c r="N419" s="55"/>
      <c r="O419" s="55"/>
    </row>
    <row r="420" spans="1:15" s="4" customFormat="1" ht="30" customHeight="1" x14ac:dyDescent="0.4">
      <c r="A420" s="56" t="s">
        <v>3</v>
      </c>
      <c r="B420" s="109" t="s">
        <v>4</v>
      </c>
      <c r="C420" s="110"/>
      <c r="D420" s="110"/>
      <c r="E420" s="110"/>
      <c r="F420" s="110"/>
      <c r="G420" s="111"/>
      <c r="H420" s="57" t="s">
        <v>14</v>
      </c>
      <c r="I420" s="109" t="s">
        <v>5</v>
      </c>
      <c r="J420" s="110"/>
      <c r="K420" s="110"/>
      <c r="L420" s="110"/>
      <c r="M420" s="112"/>
      <c r="N420" s="65" t="s">
        <v>18</v>
      </c>
      <c r="O420" s="58" t="s">
        <v>6</v>
      </c>
    </row>
    <row r="421" spans="1:15" s="4" customFormat="1" ht="17.100000000000001" customHeight="1" x14ac:dyDescent="0.4">
      <c r="A421" s="75">
        <v>111</v>
      </c>
      <c r="B421" s="77" cm="1">
        <f t="array" ref="B421">INDEX(基本!$C:$C,113+INT((ROW()-421)/2))</f>
        <v>0</v>
      </c>
      <c r="C421" s="78"/>
      <c r="D421" s="78"/>
      <c r="E421" s="78"/>
      <c r="F421" s="78"/>
      <c r="G421" s="79"/>
      <c r="H421" s="80" cm="1">
        <f t="array" ref="H421">INDEX(基本!$D:$D,113+INT((ROW()-421)/2))</f>
        <v>0</v>
      </c>
      <c r="I421" s="82" cm="1">
        <f t="array" ref="I421">INDEX(基本!$E:$E,113+INT((ROW()-421)/2))</f>
        <v>0</v>
      </c>
      <c r="J421" s="83"/>
      <c r="K421" s="83"/>
      <c r="L421" s="83"/>
      <c r="M421" s="84"/>
      <c r="N421" s="88"/>
      <c r="O421" s="60"/>
    </row>
    <row r="422" spans="1:15" s="5" customFormat="1" ht="42.75" customHeight="1" x14ac:dyDescent="0.15">
      <c r="A422" s="76"/>
      <c r="B422" s="92" cm="1">
        <f t="array" ref="B422">INDEX(基本!$B:$B,113+INT((ROW()-422)/2))</f>
        <v>0</v>
      </c>
      <c r="C422" s="93"/>
      <c r="D422" s="93"/>
      <c r="E422" s="93"/>
      <c r="F422" s="93"/>
      <c r="G422" s="94"/>
      <c r="H422" s="81"/>
      <c r="I422" s="85"/>
      <c r="J422" s="86"/>
      <c r="K422" s="86"/>
      <c r="L422" s="86"/>
      <c r="M422" s="87"/>
      <c r="N422" s="89"/>
      <c r="O422" s="61"/>
    </row>
    <row r="423" spans="1:15" s="5" customFormat="1" ht="17.100000000000001" customHeight="1" x14ac:dyDescent="0.15">
      <c r="A423" s="75">
        <v>112</v>
      </c>
      <c r="B423" s="77" cm="1">
        <f t="array" ref="B423">INDEX(基本!$C:$C,113+INT((ROW()-421)/2))</f>
        <v>0</v>
      </c>
      <c r="C423" s="78"/>
      <c r="D423" s="78"/>
      <c r="E423" s="78"/>
      <c r="F423" s="78"/>
      <c r="G423" s="79"/>
      <c r="H423" s="80" cm="1">
        <f t="array" ref="H423">INDEX(基本!$D:$D,113+INT((ROW()-421)/2))</f>
        <v>0</v>
      </c>
      <c r="I423" s="82" cm="1">
        <f t="array" ref="I423">INDEX(基本!$E:$E,113+INT((ROW()-421)/2))</f>
        <v>0</v>
      </c>
      <c r="J423" s="83"/>
      <c r="K423" s="83"/>
      <c r="L423" s="83"/>
      <c r="M423" s="84"/>
      <c r="N423" s="88"/>
      <c r="O423" s="105"/>
    </row>
    <row r="424" spans="1:15" s="5" customFormat="1" ht="42.75" customHeight="1" x14ac:dyDescent="0.15">
      <c r="A424" s="76"/>
      <c r="B424" s="92" cm="1">
        <f t="array" ref="B424">INDEX(基本!$B:$B,113+INT((ROW()-422)/2))</f>
        <v>0</v>
      </c>
      <c r="C424" s="93"/>
      <c r="D424" s="93"/>
      <c r="E424" s="93"/>
      <c r="F424" s="93"/>
      <c r="G424" s="94"/>
      <c r="H424" s="81"/>
      <c r="I424" s="85"/>
      <c r="J424" s="86"/>
      <c r="K424" s="86"/>
      <c r="L424" s="86"/>
      <c r="M424" s="87"/>
      <c r="N424" s="89"/>
      <c r="O424" s="106"/>
    </row>
    <row r="425" spans="1:15" s="5" customFormat="1" ht="17.100000000000001" customHeight="1" x14ac:dyDescent="0.15">
      <c r="A425" s="75">
        <v>113</v>
      </c>
      <c r="B425" s="77" cm="1">
        <f t="array" ref="B425">INDEX(基本!$C:$C,113+INT((ROW()-421)/2))</f>
        <v>0</v>
      </c>
      <c r="C425" s="78"/>
      <c r="D425" s="78"/>
      <c r="E425" s="78"/>
      <c r="F425" s="78"/>
      <c r="G425" s="79"/>
      <c r="H425" s="80" cm="1">
        <f t="array" ref="H425">INDEX(基本!$D:$D,113+INT((ROW()-421)/2))</f>
        <v>0</v>
      </c>
      <c r="I425" s="82" cm="1">
        <f t="array" ref="I425">INDEX(基本!$E:$E,113+INT((ROW()-421)/2))</f>
        <v>0</v>
      </c>
      <c r="J425" s="83"/>
      <c r="K425" s="83"/>
      <c r="L425" s="83"/>
      <c r="M425" s="84"/>
      <c r="N425" s="88"/>
      <c r="O425" s="105"/>
    </row>
    <row r="426" spans="1:15" s="5" customFormat="1" ht="42.75" customHeight="1" x14ac:dyDescent="0.15">
      <c r="A426" s="76"/>
      <c r="B426" s="92" cm="1">
        <f t="array" ref="B426">INDEX(基本!$B:$B,113+INT((ROW()-422)/2))</f>
        <v>0</v>
      </c>
      <c r="C426" s="93"/>
      <c r="D426" s="93"/>
      <c r="E426" s="93"/>
      <c r="F426" s="93"/>
      <c r="G426" s="94"/>
      <c r="H426" s="81"/>
      <c r="I426" s="85"/>
      <c r="J426" s="86"/>
      <c r="K426" s="86"/>
      <c r="L426" s="86"/>
      <c r="M426" s="87"/>
      <c r="N426" s="89"/>
      <c r="O426" s="106"/>
    </row>
    <row r="427" spans="1:15" s="5" customFormat="1" ht="17.100000000000001" customHeight="1" x14ac:dyDescent="0.15">
      <c r="A427" s="75">
        <v>114</v>
      </c>
      <c r="B427" s="77" cm="1">
        <f t="array" ref="B427">INDEX(基本!$C:$C,113+INT((ROW()-421)/2))</f>
        <v>0</v>
      </c>
      <c r="C427" s="78"/>
      <c r="D427" s="78"/>
      <c r="E427" s="78"/>
      <c r="F427" s="78"/>
      <c r="G427" s="79"/>
      <c r="H427" s="80" cm="1">
        <f t="array" ref="H427">INDEX(基本!$D:$D,113+INT((ROW()-421)/2))</f>
        <v>0</v>
      </c>
      <c r="I427" s="82" cm="1">
        <f t="array" ref="I427">INDEX(基本!$E:$E,113+INT((ROW()-421)/2))</f>
        <v>0</v>
      </c>
      <c r="J427" s="83"/>
      <c r="K427" s="83"/>
      <c r="L427" s="83"/>
      <c r="M427" s="84"/>
      <c r="N427" s="88"/>
      <c r="O427" s="90"/>
    </row>
    <row r="428" spans="1:15" s="5" customFormat="1" ht="42.75" customHeight="1" x14ac:dyDescent="0.15">
      <c r="A428" s="76"/>
      <c r="B428" s="92" cm="1">
        <f t="array" ref="B428">INDEX(基本!$B:$B,113+INT((ROW()-422)/2))</f>
        <v>0</v>
      </c>
      <c r="C428" s="93"/>
      <c r="D428" s="93"/>
      <c r="E428" s="93"/>
      <c r="F428" s="93"/>
      <c r="G428" s="94"/>
      <c r="H428" s="81"/>
      <c r="I428" s="85"/>
      <c r="J428" s="86"/>
      <c r="K428" s="86"/>
      <c r="L428" s="86"/>
      <c r="M428" s="87"/>
      <c r="N428" s="89"/>
      <c r="O428" s="91"/>
    </row>
    <row r="429" spans="1:15" s="5" customFormat="1" ht="17.100000000000001" customHeight="1" x14ac:dyDescent="0.15">
      <c r="A429" s="75">
        <v>115</v>
      </c>
      <c r="B429" s="77" cm="1">
        <f t="array" ref="B429">INDEX(基本!$C:$C,113+INT((ROW()-421)/2))</f>
        <v>0</v>
      </c>
      <c r="C429" s="78"/>
      <c r="D429" s="78"/>
      <c r="E429" s="78"/>
      <c r="F429" s="78"/>
      <c r="G429" s="79"/>
      <c r="H429" s="80" cm="1">
        <f t="array" ref="H429">INDEX(基本!$D:$D,113+INT((ROW()-421)/2))</f>
        <v>0</v>
      </c>
      <c r="I429" s="82" cm="1">
        <f t="array" ref="I429">INDEX(基本!$E:$E,113+INT((ROW()-421)/2))</f>
        <v>0</v>
      </c>
      <c r="J429" s="83"/>
      <c r="K429" s="83"/>
      <c r="L429" s="83"/>
      <c r="M429" s="84"/>
      <c r="N429" s="88"/>
      <c r="O429" s="90"/>
    </row>
    <row r="430" spans="1:15" s="5" customFormat="1" ht="42.75" customHeight="1" x14ac:dyDescent="0.15">
      <c r="A430" s="76"/>
      <c r="B430" s="92" cm="1">
        <f t="array" ref="B430">INDEX(基本!$B:$B,113+INT((ROW()-422)/2))</f>
        <v>0</v>
      </c>
      <c r="C430" s="93"/>
      <c r="D430" s="93"/>
      <c r="E430" s="93"/>
      <c r="F430" s="93"/>
      <c r="G430" s="94"/>
      <c r="H430" s="81"/>
      <c r="I430" s="85"/>
      <c r="J430" s="86"/>
      <c r="K430" s="86"/>
      <c r="L430" s="86"/>
      <c r="M430" s="87"/>
      <c r="N430" s="89"/>
      <c r="O430" s="91"/>
    </row>
    <row r="431" spans="1:15" s="5" customFormat="1" ht="17.100000000000001" customHeight="1" x14ac:dyDescent="0.15">
      <c r="A431" s="75">
        <v>116</v>
      </c>
      <c r="B431" s="77" cm="1">
        <f t="array" ref="B431">INDEX(基本!$C:$C,113+INT((ROW()-421)/2))</f>
        <v>0</v>
      </c>
      <c r="C431" s="78"/>
      <c r="D431" s="78"/>
      <c r="E431" s="78"/>
      <c r="F431" s="78"/>
      <c r="G431" s="79"/>
      <c r="H431" s="80" cm="1">
        <f t="array" ref="H431">INDEX(基本!$D:$D,113+INT((ROW()-421)/2))</f>
        <v>0</v>
      </c>
      <c r="I431" s="82" cm="1">
        <f t="array" ref="I431">INDEX(基本!$E:$E,113+INT((ROW()-421)/2))</f>
        <v>0</v>
      </c>
      <c r="J431" s="83"/>
      <c r="K431" s="83"/>
      <c r="L431" s="83"/>
      <c r="M431" s="84"/>
      <c r="N431" s="88"/>
      <c r="O431" s="90"/>
    </row>
    <row r="432" spans="1:15" s="5" customFormat="1" ht="42.75" customHeight="1" x14ac:dyDescent="0.15">
      <c r="A432" s="76"/>
      <c r="B432" s="92" cm="1">
        <f t="array" ref="B432">INDEX(基本!$B:$B,113+INT((ROW()-422)/2))</f>
        <v>0</v>
      </c>
      <c r="C432" s="93"/>
      <c r="D432" s="93"/>
      <c r="E432" s="93"/>
      <c r="F432" s="93"/>
      <c r="G432" s="94"/>
      <c r="H432" s="81"/>
      <c r="I432" s="85"/>
      <c r="J432" s="86"/>
      <c r="K432" s="86"/>
      <c r="L432" s="86"/>
      <c r="M432" s="87"/>
      <c r="N432" s="89"/>
      <c r="O432" s="91"/>
    </row>
    <row r="433" spans="1:17" s="5" customFormat="1" ht="17.100000000000001" customHeight="1" x14ac:dyDescent="0.15">
      <c r="A433" s="75">
        <v>117</v>
      </c>
      <c r="B433" s="77" cm="1">
        <f t="array" ref="B433">INDEX(基本!$C:$C,113+INT((ROW()-421)/2))</f>
        <v>0</v>
      </c>
      <c r="C433" s="78"/>
      <c r="D433" s="78"/>
      <c r="E433" s="78"/>
      <c r="F433" s="78"/>
      <c r="G433" s="79"/>
      <c r="H433" s="80" cm="1">
        <f t="array" ref="H433">INDEX(基本!$D:$D,113+INT((ROW()-421)/2))</f>
        <v>0</v>
      </c>
      <c r="I433" s="82" cm="1">
        <f t="array" ref="I433">INDEX(基本!$E:$E,113+INT((ROW()-421)/2))</f>
        <v>0</v>
      </c>
      <c r="J433" s="83"/>
      <c r="K433" s="83"/>
      <c r="L433" s="83"/>
      <c r="M433" s="84"/>
      <c r="N433" s="88"/>
      <c r="O433" s="90"/>
    </row>
    <row r="434" spans="1:17" s="5" customFormat="1" ht="42.75" customHeight="1" x14ac:dyDescent="0.15">
      <c r="A434" s="76"/>
      <c r="B434" s="92" cm="1">
        <f t="array" ref="B434">INDEX(基本!$B:$B,113+INT((ROW()-422)/2))</f>
        <v>0</v>
      </c>
      <c r="C434" s="93"/>
      <c r="D434" s="93"/>
      <c r="E434" s="93"/>
      <c r="F434" s="93"/>
      <c r="G434" s="94"/>
      <c r="H434" s="81"/>
      <c r="I434" s="85"/>
      <c r="J434" s="86"/>
      <c r="K434" s="86"/>
      <c r="L434" s="86"/>
      <c r="M434" s="87"/>
      <c r="N434" s="89"/>
      <c r="O434" s="91"/>
    </row>
    <row r="435" spans="1:17" s="5" customFormat="1" ht="17.100000000000001" customHeight="1" x14ac:dyDescent="0.15">
      <c r="A435" s="75">
        <v>118</v>
      </c>
      <c r="B435" s="77" cm="1">
        <f t="array" ref="B435">INDEX(基本!$C:$C,113+INT((ROW()-421)/2))</f>
        <v>0</v>
      </c>
      <c r="C435" s="78"/>
      <c r="D435" s="78"/>
      <c r="E435" s="78"/>
      <c r="F435" s="78"/>
      <c r="G435" s="79"/>
      <c r="H435" s="80" cm="1">
        <f t="array" ref="H435">INDEX(基本!$D:$D,113+INT((ROW()-421)/2))</f>
        <v>0</v>
      </c>
      <c r="I435" s="82" cm="1">
        <f t="array" ref="I435">INDEX(基本!$E:$E,113+INT((ROW()-421)/2))</f>
        <v>0</v>
      </c>
      <c r="J435" s="83"/>
      <c r="K435" s="83"/>
      <c r="L435" s="83"/>
      <c r="M435" s="84"/>
      <c r="N435" s="88"/>
      <c r="O435" s="90"/>
    </row>
    <row r="436" spans="1:17" s="5" customFormat="1" ht="42.75" customHeight="1" x14ac:dyDescent="0.15">
      <c r="A436" s="76"/>
      <c r="B436" s="92" cm="1">
        <f t="array" ref="B436">INDEX(基本!$B:$B,113+INT((ROW()-422)/2))</f>
        <v>0</v>
      </c>
      <c r="C436" s="93"/>
      <c r="D436" s="93"/>
      <c r="E436" s="93"/>
      <c r="F436" s="93"/>
      <c r="G436" s="94"/>
      <c r="H436" s="81"/>
      <c r="I436" s="85"/>
      <c r="J436" s="86"/>
      <c r="K436" s="86"/>
      <c r="L436" s="86"/>
      <c r="M436" s="87"/>
      <c r="N436" s="89"/>
      <c r="O436" s="91"/>
    </row>
    <row r="437" spans="1:17" s="5" customFormat="1" ht="19.5" customHeight="1" x14ac:dyDescent="0.15">
      <c r="A437" s="75">
        <v>119</v>
      </c>
      <c r="B437" s="77" cm="1">
        <f t="array" ref="B437">INDEX(基本!$C:$C,113+INT((ROW()-421)/2))</f>
        <v>0</v>
      </c>
      <c r="C437" s="78"/>
      <c r="D437" s="78"/>
      <c r="E437" s="78"/>
      <c r="F437" s="78"/>
      <c r="G437" s="79"/>
      <c r="H437" s="80" cm="1">
        <f t="array" ref="H437">INDEX(基本!$D:$D,113+INT((ROW()-421)/2))</f>
        <v>0</v>
      </c>
      <c r="I437" s="82" cm="1">
        <f t="array" ref="I437">INDEX(基本!$E:$E,113+INT((ROW()-421)/2))</f>
        <v>0</v>
      </c>
      <c r="J437" s="83"/>
      <c r="K437" s="83"/>
      <c r="L437" s="83"/>
      <c r="M437" s="84"/>
      <c r="N437" s="88"/>
      <c r="O437" s="90"/>
    </row>
    <row r="438" spans="1:17" s="5" customFormat="1" ht="42.75" customHeight="1" x14ac:dyDescent="0.15">
      <c r="A438" s="76"/>
      <c r="B438" s="92" cm="1">
        <f t="array" ref="B438">INDEX(基本!$B:$B,113+INT((ROW()-422)/2))</f>
        <v>0</v>
      </c>
      <c r="C438" s="93"/>
      <c r="D438" s="93"/>
      <c r="E438" s="93"/>
      <c r="F438" s="93"/>
      <c r="G438" s="94"/>
      <c r="H438" s="81"/>
      <c r="I438" s="85"/>
      <c r="J438" s="86"/>
      <c r="K438" s="86"/>
      <c r="L438" s="86"/>
      <c r="M438" s="87"/>
      <c r="N438" s="89"/>
      <c r="O438" s="91"/>
    </row>
    <row r="439" spans="1:17" s="5" customFormat="1" ht="19.5" customHeight="1" x14ac:dyDescent="0.15">
      <c r="A439" s="75">
        <v>120</v>
      </c>
      <c r="B439" s="77" cm="1">
        <f t="array" ref="B439">INDEX(基本!$C:$C,113+INT((ROW()-421)/2))</f>
        <v>0</v>
      </c>
      <c r="C439" s="78"/>
      <c r="D439" s="78"/>
      <c r="E439" s="78"/>
      <c r="F439" s="78"/>
      <c r="G439" s="79"/>
      <c r="H439" s="80" cm="1">
        <f t="array" ref="H439">INDEX(基本!$D:$D,113+INT((ROW()-421)/2))</f>
        <v>0</v>
      </c>
      <c r="I439" s="82" cm="1">
        <f t="array" ref="I439">INDEX(基本!$E:$E,113+INT((ROW()-421)/2))</f>
        <v>0</v>
      </c>
      <c r="J439" s="83"/>
      <c r="K439" s="83"/>
      <c r="L439" s="83"/>
      <c r="M439" s="84"/>
      <c r="N439" s="88"/>
      <c r="O439" s="90"/>
    </row>
    <row r="440" spans="1:17" s="5" customFormat="1" ht="42.75" customHeight="1" thickBot="1" x14ac:dyDescent="0.2">
      <c r="A440" s="99"/>
      <c r="B440" s="96" cm="1">
        <f t="array" ref="B440">INDEX(基本!$B:$B,113+INT((ROW()-422)/2))</f>
        <v>0</v>
      </c>
      <c r="C440" s="97"/>
      <c r="D440" s="97"/>
      <c r="E440" s="97"/>
      <c r="F440" s="97"/>
      <c r="G440" s="98"/>
      <c r="H440" s="100"/>
      <c r="I440" s="101"/>
      <c r="J440" s="102"/>
      <c r="K440" s="102"/>
      <c r="L440" s="102"/>
      <c r="M440" s="103"/>
      <c r="N440" s="104"/>
      <c r="O440" s="95"/>
    </row>
    <row r="441" spans="1:17" s="5" customFormat="1" ht="23.25" customHeight="1" x14ac:dyDescent="0.15">
      <c r="A441" s="59"/>
      <c r="B441" s="66"/>
      <c r="C441" s="66"/>
      <c r="D441" s="66"/>
      <c r="E441" s="66"/>
      <c r="F441" s="66"/>
      <c r="G441" s="66"/>
      <c r="H441" s="6"/>
      <c r="I441" s="6"/>
      <c r="J441" s="6"/>
      <c r="K441" s="6"/>
      <c r="L441" s="6"/>
      <c r="M441" s="6"/>
      <c r="N441" s="6"/>
      <c r="O441" s="59"/>
    </row>
    <row r="445" spans="1:17" s="1" customFormat="1" ht="18.75" customHeight="1" x14ac:dyDescent="0.2">
      <c r="A445" s="41"/>
      <c r="B445" s="41"/>
      <c r="C445" s="41"/>
      <c r="D445" s="41"/>
      <c r="E445" s="41"/>
      <c r="F445" s="41"/>
      <c r="G445" s="41"/>
      <c r="H445" s="42"/>
      <c r="I445" s="42"/>
      <c r="J445" s="42"/>
      <c r="K445" s="42"/>
      <c r="L445" s="113" t="s">
        <v>0</v>
      </c>
      <c r="M445" s="113"/>
      <c r="N445" s="113"/>
      <c r="O445" s="113"/>
    </row>
    <row r="446" spans="1:17" s="1" customFormat="1" ht="20.100000000000001" customHeight="1" thickBot="1" x14ac:dyDescent="0.25">
      <c r="A446" s="42"/>
      <c r="B446" s="42"/>
      <c r="C446" s="42"/>
      <c r="D446" s="42"/>
      <c r="E446" s="42"/>
      <c r="F446" s="42"/>
      <c r="G446" s="42"/>
      <c r="H446" s="42"/>
      <c r="I446" s="42"/>
      <c r="J446" s="42"/>
      <c r="K446" s="42"/>
      <c r="L446" s="42"/>
      <c r="M446" s="114" t="s">
        <v>1</v>
      </c>
      <c r="N446" s="115"/>
      <c r="O446" s="116"/>
    </row>
    <row r="447" spans="1:17" s="1" customFormat="1" ht="15.75" customHeight="1" x14ac:dyDescent="0.2">
      <c r="A447" s="43" t="s">
        <v>13</v>
      </c>
      <c r="B447" s="44"/>
      <c r="C447" s="44"/>
      <c r="D447" s="44"/>
      <c r="E447" s="44"/>
      <c r="F447" s="44"/>
      <c r="G447" s="44"/>
      <c r="H447" s="44"/>
      <c r="I447" s="44"/>
      <c r="J447" s="44"/>
      <c r="K447" s="45"/>
      <c r="L447" s="46"/>
      <c r="M447" s="117"/>
      <c r="N447" s="118"/>
      <c r="O447" s="119"/>
      <c r="P447" s="2"/>
      <c r="Q447" s="2"/>
    </row>
    <row r="448" spans="1:17" s="1" customFormat="1" ht="15.75" customHeight="1" x14ac:dyDescent="0.2">
      <c r="A448" s="47"/>
      <c r="B448" s="126">
        <f>基本!$C$1</f>
        <v>0</v>
      </c>
      <c r="C448" s="126"/>
      <c r="D448" s="126"/>
      <c r="E448" s="126"/>
      <c r="F448" s="126"/>
      <c r="G448" s="126"/>
      <c r="H448" s="126"/>
      <c r="I448" s="126"/>
      <c r="J448" s="126"/>
      <c r="K448" s="48"/>
      <c r="L448" s="46"/>
      <c r="M448" s="120"/>
      <c r="N448" s="121"/>
      <c r="O448" s="122"/>
    </row>
    <row r="449" spans="1:15" s="1" customFormat="1" ht="15.75" customHeight="1" x14ac:dyDescent="0.2">
      <c r="A449" s="47"/>
      <c r="B449" s="126"/>
      <c r="C449" s="126"/>
      <c r="D449" s="126"/>
      <c r="E449" s="126"/>
      <c r="F449" s="126"/>
      <c r="G449" s="126"/>
      <c r="H449" s="126"/>
      <c r="I449" s="126"/>
      <c r="J449" s="126"/>
      <c r="K449" s="48"/>
      <c r="L449" s="46"/>
      <c r="M449" s="123"/>
      <c r="N449" s="124"/>
      <c r="O449" s="125"/>
    </row>
    <row r="450" spans="1:15" s="1" customFormat="1" ht="14.25" customHeight="1" thickBot="1" x14ac:dyDescent="0.25">
      <c r="A450" s="49"/>
      <c r="B450" s="102"/>
      <c r="C450" s="102"/>
      <c r="D450" s="102"/>
      <c r="E450" s="102"/>
      <c r="F450" s="102"/>
      <c r="G450" s="102"/>
      <c r="H450" s="102"/>
      <c r="I450" s="102"/>
      <c r="J450" s="102"/>
      <c r="K450" s="50"/>
      <c r="L450" s="46"/>
      <c r="M450" s="127" t="s">
        <v>2</v>
      </c>
      <c r="N450" s="127"/>
      <c r="O450" s="127"/>
    </row>
    <row r="451" spans="1:15" s="3" customFormat="1" ht="13.5" customHeight="1" thickBot="1" x14ac:dyDescent="0.45">
      <c r="A451" s="51"/>
      <c r="B451" s="51"/>
      <c r="C451" s="51"/>
      <c r="D451" s="51"/>
      <c r="E451" s="51"/>
      <c r="F451" s="51"/>
      <c r="G451" s="51"/>
      <c r="H451" s="51"/>
      <c r="I451" s="51"/>
      <c r="J451" s="51"/>
      <c r="K451" s="51"/>
      <c r="L451" s="51"/>
      <c r="M451" s="128"/>
      <c r="N451" s="128"/>
      <c r="O451" s="128"/>
    </row>
    <row r="452" spans="1:15" s="1" customFormat="1" ht="30" customHeight="1" thickBot="1" x14ac:dyDescent="0.25">
      <c r="A452" s="46"/>
      <c r="B452" s="107" t="s">
        <v>15</v>
      </c>
      <c r="C452" s="108"/>
      <c r="D452" s="107" t="s">
        <v>16</v>
      </c>
      <c r="E452" s="108"/>
      <c r="F452" s="107" t="s">
        <v>17</v>
      </c>
      <c r="G452" s="108"/>
      <c r="H452" s="52"/>
      <c r="I452" s="52"/>
      <c r="J452" s="53"/>
      <c r="K452" s="46"/>
      <c r="L452" s="46"/>
      <c r="M452" s="46"/>
      <c r="N452" s="46"/>
      <c r="O452" s="46"/>
    </row>
    <row r="453" spans="1:15" s="1" customFormat="1" ht="14.25" customHeight="1" x14ac:dyDescent="0.2">
      <c r="A453" s="46"/>
      <c r="B453" s="54"/>
      <c r="C453" s="54"/>
      <c r="D453" s="54"/>
      <c r="E453" s="54"/>
      <c r="F453" s="54"/>
      <c r="G453" s="52"/>
      <c r="H453" s="52"/>
      <c r="I453" s="52"/>
      <c r="J453" s="53"/>
      <c r="K453" s="46"/>
      <c r="L453" s="46"/>
      <c r="M453" s="46"/>
      <c r="N453" s="46"/>
      <c r="O453" s="46"/>
    </row>
    <row r="454" spans="1:15" s="1" customFormat="1" ht="24.75" customHeight="1" x14ac:dyDescent="0.2">
      <c r="A454" s="138" t="s">
        <v>19</v>
      </c>
      <c r="B454" s="138"/>
      <c r="C454" s="138"/>
      <c r="D454" s="138"/>
      <c r="E454" s="138"/>
      <c r="F454" s="138"/>
      <c r="G454" s="138"/>
      <c r="H454" s="138"/>
      <c r="I454" s="138"/>
      <c r="J454" s="138"/>
      <c r="K454" s="138"/>
      <c r="L454" s="138"/>
      <c r="M454" s="138"/>
      <c r="N454" s="138"/>
      <c r="O454" s="138"/>
    </row>
    <row r="455" spans="1:15" s="1" customFormat="1" ht="24.75" customHeight="1" x14ac:dyDescent="0.2">
      <c r="A455" s="138"/>
      <c r="B455" s="138"/>
      <c r="C455" s="138"/>
      <c r="D455" s="138"/>
      <c r="E455" s="138"/>
      <c r="F455" s="138"/>
      <c r="G455" s="138"/>
      <c r="H455" s="138"/>
      <c r="I455" s="138"/>
      <c r="J455" s="138"/>
      <c r="K455" s="138"/>
      <c r="L455" s="138"/>
      <c r="M455" s="138"/>
      <c r="N455" s="138"/>
      <c r="O455" s="138"/>
    </row>
    <row r="456" spans="1:15" s="1" customFormat="1" ht="14.25" customHeight="1" thickBot="1" x14ac:dyDescent="0.25">
      <c r="A456" s="46"/>
      <c r="B456" s="55"/>
      <c r="C456" s="55"/>
      <c r="D456" s="55"/>
      <c r="E456" s="55"/>
      <c r="F456" s="55"/>
      <c r="G456" s="55"/>
      <c r="H456" s="55"/>
      <c r="I456" s="55"/>
      <c r="J456" s="55"/>
      <c r="K456" s="55"/>
      <c r="L456" s="55"/>
      <c r="M456" s="55"/>
      <c r="N456" s="55"/>
      <c r="O456" s="55"/>
    </row>
    <row r="457" spans="1:15" s="4" customFormat="1" ht="30" customHeight="1" x14ac:dyDescent="0.4">
      <c r="A457" s="56" t="s">
        <v>3</v>
      </c>
      <c r="B457" s="109" t="s">
        <v>4</v>
      </c>
      <c r="C457" s="110"/>
      <c r="D457" s="110"/>
      <c r="E457" s="110"/>
      <c r="F457" s="110"/>
      <c r="G457" s="111"/>
      <c r="H457" s="57" t="s">
        <v>14</v>
      </c>
      <c r="I457" s="109" t="s">
        <v>5</v>
      </c>
      <c r="J457" s="110"/>
      <c r="K457" s="110"/>
      <c r="L457" s="110"/>
      <c r="M457" s="112"/>
      <c r="N457" s="65" t="s">
        <v>18</v>
      </c>
      <c r="O457" s="58" t="s">
        <v>6</v>
      </c>
    </row>
    <row r="458" spans="1:15" s="4" customFormat="1" ht="17.100000000000001" customHeight="1" x14ac:dyDescent="0.4">
      <c r="A458" s="75">
        <v>121</v>
      </c>
      <c r="B458" s="77" cm="1">
        <f t="array" ref="B458">INDEX(基本!$C:$C,123+INT((ROW()-458)/2))</f>
        <v>0</v>
      </c>
      <c r="C458" s="78"/>
      <c r="D458" s="78"/>
      <c r="E458" s="78"/>
      <c r="F458" s="78"/>
      <c r="G458" s="79"/>
      <c r="H458" s="80" cm="1">
        <f t="array" ref="H458">INDEX(基本!$D:$D,123+INT((ROW()-458)/2))</f>
        <v>0</v>
      </c>
      <c r="I458" s="82" cm="1">
        <f t="array" ref="I458">INDEX(基本!$E:$E,123+INT((ROW()-458)/2))</f>
        <v>0</v>
      </c>
      <c r="J458" s="83"/>
      <c r="K458" s="83"/>
      <c r="L458" s="83"/>
      <c r="M458" s="84"/>
      <c r="N458" s="88"/>
      <c r="O458" s="60"/>
    </row>
    <row r="459" spans="1:15" s="5" customFormat="1" ht="42.75" customHeight="1" x14ac:dyDescent="0.15">
      <c r="A459" s="76"/>
      <c r="B459" s="92" cm="1">
        <f t="array" ref="B459">INDEX(基本!$B:$B,123+INT((ROW()-459)/2))</f>
        <v>0</v>
      </c>
      <c r="C459" s="93"/>
      <c r="D459" s="93"/>
      <c r="E459" s="93"/>
      <c r="F459" s="93"/>
      <c r="G459" s="94"/>
      <c r="H459" s="81"/>
      <c r="I459" s="85"/>
      <c r="J459" s="86"/>
      <c r="K459" s="86"/>
      <c r="L459" s="86"/>
      <c r="M459" s="87"/>
      <c r="N459" s="89"/>
      <c r="O459" s="61"/>
    </row>
    <row r="460" spans="1:15" s="5" customFormat="1" ht="17.100000000000001" customHeight="1" x14ac:dyDescent="0.15">
      <c r="A460" s="75">
        <v>122</v>
      </c>
      <c r="B460" s="77" cm="1">
        <f t="array" ref="B460">INDEX(基本!$C:$C,123+INT((ROW()-458)/2))</f>
        <v>0</v>
      </c>
      <c r="C460" s="78"/>
      <c r="D460" s="78"/>
      <c r="E460" s="78"/>
      <c r="F460" s="78"/>
      <c r="G460" s="79"/>
      <c r="H460" s="80" cm="1">
        <f t="array" ref="H460">INDEX(基本!$D:$D,123+INT((ROW()-458)/2))</f>
        <v>0</v>
      </c>
      <c r="I460" s="82" cm="1">
        <f t="array" ref="I460">INDEX(基本!$E:$E,123+INT((ROW()-458)/2))</f>
        <v>0</v>
      </c>
      <c r="J460" s="83"/>
      <c r="K460" s="83"/>
      <c r="L460" s="83"/>
      <c r="M460" s="84"/>
      <c r="N460" s="88"/>
      <c r="O460" s="105"/>
    </row>
    <row r="461" spans="1:15" s="5" customFormat="1" ht="42.75" customHeight="1" x14ac:dyDescent="0.15">
      <c r="A461" s="76"/>
      <c r="B461" s="92" cm="1">
        <f t="array" ref="B461">INDEX(基本!$B:$B,123+INT((ROW()-459)/2))</f>
        <v>0</v>
      </c>
      <c r="C461" s="93"/>
      <c r="D461" s="93"/>
      <c r="E461" s="93"/>
      <c r="F461" s="93"/>
      <c r="G461" s="94"/>
      <c r="H461" s="81"/>
      <c r="I461" s="85"/>
      <c r="J461" s="86"/>
      <c r="K461" s="86"/>
      <c r="L461" s="86"/>
      <c r="M461" s="87"/>
      <c r="N461" s="89"/>
      <c r="O461" s="106"/>
    </row>
    <row r="462" spans="1:15" s="5" customFormat="1" ht="17.100000000000001" customHeight="1" x14ac:dyDescent="0.15">
      <c r="A462" s="75">
        <v>123</v>
      </c>
      <c r="B462" s="77" cm="1">
        <f t="array" ref="B462">INDEX(基本!$C:$C,123+INT((ROW()-458)/2))</f>
        <v>0</v>
      </c>
      <c r="C462" s="78"/>
      <c r="D462" s="78"/>
      <c r="E462" s="78"/>
      <c r="F462" s="78"/>
      <c r="G462" s="79"/>
      <c r="H462" s="80" cm="1">
        <f t="array" ref="H462">INDEX(基本!$D:$D,123+INT((ROW()-458)/2))</f>
        <v>0</v>
      </c>
      <c r="I462" s="82" cm="1">
        <f t="array" ref="I462">INDEX(基本!$E:$E,123+INT((ROW()-458)/2))</f>
        <v>0</v>
      </c>
      <c r="J462" s="83"/>
      <c r="K462" s="83"/>
      <c r="L462" s="83"/>
      <c r="M462" s="84"/>
      <c r="N462" s="88"/>
      <c r="O462" s="105"/>
    </row>
    <row r="463" spans="1:15" s="5" customFormat="1" ht="42.75" customHeight="1" x14ac:dyDescent="0.15">
      <c r="A463" s="76"/>
      <c r="B463" s="92" cm="1">
        <f t="array" ref="B463">INDEX(基本!$B:$B,123+INT((ROW()-459)/2))</f>
        <v>0</v>
      </c>
      <c r="C463" s="93"/>
      <c r="D463" s="93"/>
      <c r="E463" s="93"/>
      <c r="F463" s="93"/>
      <c r="G463" s="94"/>
      <c r="H463" s="81"/>
      <c r="I463" s="85"/>
      <c r="J463" s="86"/>
      <c r="K463" s="86"/>
      <c r="L463" s="86"/>
      <c r="M463" s="87"/>
      <c r="N463" s="89"/>
      <c r="O463" s="106"/>
    </row>
    <row r="464" spans="1:15" s="5" customFormat="1" ht="17.100000000000001" customHeight="1" x14ac:dyDescent="0.15">
      <c r="A464" s="75">
        <v>124</v>
      </c>
      <c r="B464" s="77" cm="1">
        <f t="array" ref="B464">INDEX(基本!$C:$C,123+INT((ROW()-458)/2))</f>
        <v>0</v>
      </c>
      <c r="C464" s="78"/>
      <c r="D464" s="78"/>
      <c r="E464" s="78"/>
      <c r="F464" s="78"/>
      <c r="G464" s="79"/>
      <c r="H464" s="80" cm="1">
        <f t="array" ref="H464">INDEX(基本!$D:$D,123+INT((ROW()-458)/2))</f>
        <v>0</v>
      </c>
      <c r="I464" s="82" cm="1">
        <f t="array" ref="I464">INDEX(基本!$E:$E,123+INT((ROW()-458)/2))</f>
        <v>0</v>
      </c>
      <c r="J464" s="83"/>
      <c r="K464" s="83"/>
      <c r="L464" s="83"/>
      <c r="M464" s="84"/>
      <c r="N464" s="88"/>
      <c r="O464" s="90"/>
    </row>
    <row r="465" spans="1:15" s="5" customFormat="1" ht="42.75" customHeight="1" x14ac:dyDescent="0.15">
      <c r="A465" s="76"/>
      <c r="B465" s="92" cm="1">
        <f t="array" ref="B465">INDEX(基本!$B:$B,123+INT((ROW()-459)/2))</f>
        <v>0</v>
      </c>
      <c r="C465" s="93"/>
      <c r="D465" s="93"/>
      <c r="E465" s="93"/>
      <c r="F465" s="93"/>
      <c r="G465" s="94"/>
      <c r="H465" s="81"/>
      <c r="I465" s="85"/>
      <c r="J465" s="86"/>
      <c r="K465" s="86"/>
      <c r="L465" s="86"/>
      <c r="M465" s="87"/>
      <c r="N465" s="89"/>
      <c r="O465" s="91"/>
    </row>
    <row r="466" spans="1:15" s="5" customFormat="1" ht="17.100000000000001" customHeight="1" x14ac:dyDescent="0.15">
      <c r="A466" s="75">
        <v>125</v>
      </c>
      <c r="B466" s="77" cm="1">
        <f t="array" ref="B466">INDEX(基本!$C:$C,123+INT((ROW()-458)/2))</f>
        <v>0</v>
      </c>
      <c r="C466" s="78"/>
      <c r="D466" s="78"/>
      <c r="E466" s="78"/>
      <c r="F466" s="78"/>
      <c r="G466" s="79"/>
      <c r="H466" s="80" cm="1">
        <f t="array" ref="H466">INDEX(基本!$D:$D,123+INT((ROW()-458)/2))</f>
        <v>0</v>
      </c>
      <c r="I466" s="82" cm="1">
        <f t="array" ref="I466">INDEX(基本!$E:$E,123+INT((ROW()-458)/2))</f>
        <v>0</v>
      </c>
      <c r="J466" s="83"/>
      <c r="K466" s="83"/>
      <c r="L466" s="83"/>
      <c r="M466" s="84"/>
      <c r="N466" s="88"/>
      <c r="O466" s="90"/>
    </row>
    <row r="467" spans="1:15" s="5" customFormat="1" ht="42.75" customHeight="1" x14ac:dyDescent="0.15">
      <c r="A467" s="76"/>
      <c r="B467" s="92" cm="1">
        <f t="array" ref="B467">INDEX(基本!$B:$B,123+INT((ROW()-459)/2))</f>
        <v>0</v>
      </c>
      <c r="C467" s="93"/>
      <c r="D467" s="93"/>
      <c r="E467" s="93"/>
      <c r="F467" s="93"/>
      <c r="G467" s="94"/>
      <c r="H467" s="81"/>
      <c r="I467" s="85"/>
      <c r="J467" s="86"/>
      <c r="K467" s="86"/>
      <c r="L467" s="86"/>
      <c r="M467" s="87"/>
      <c r="N467" s="89"/>
      <c r="O467" s="91"/>
    </row>
    <row r="468" spans="1:15" s="5" customFormat="1" ht="17.100000000000001" customHeight="1" x14ac:dyDescent="0.15">
      <c r="A468" s="75">
        <v>126</v>
      </c>
      <c r="B468" s="77" cm="1">
        <f t="array" ref="B468">INDEX(基本!$C:$C,123+INT((ROW()-458)/2))</f>
        <v>0</v>
      </c>
      <c r="C468" s="78"/>
      <c r="D468" s="78"/>
      <c r="E468" s="78"/>
      <c r="F468" s="78"/>
      <c r="G468" s="79"/>
      <c r="H468" s="80" cm="1">
        <f t="array" ref="H468">INDEX(基本!$D:$D,123+INT((ROW()-458)/2))</f>
        <v>0</v>
      </c>
      <c r="I468" s="82" cm="1">
        <f t="array" ref="I468">INDEX(基本!$E:$E,123+INT((ROW()-458)/2))</f>
        <v>0</v>
      </c>
      <c r="J468" s="83"/>
      <c r="K468" s="83"/>
      <c r="L468" s="83"/>
      <c r="M468" s="84"/>
      <c r="N468" s="88"/>
      <c r="O468" s="90"/>
    </row>
    <row r="469" spans="1:15" s="5" customFormat="1" ht="42.75" customHeight="1" x14ac:dyDescent="0.15">
      <c r="A469" s="76"/>
      <c r="B469" s="92" cm="1">
        <f t="array" ref="B469">INDEX(基本!$B:$B,123+INT((ROW()-459)/2))</f>
        <v>0</v>
      </c>
      <c r="C469" s="93"/>
      <c r="D469" s="93"/>
      <c r="E469" s="93"/>
      <c r="F469" s="93"/>
      <c r="G469" s="94"/>
      <c r="H469" s="81"/>
      <c r="I469" s="85"/>
      <c r="J469" s="86"/>
      <c r="K469" s="86"/>
      <c r="L469" s="86"/>
      <c r="M469" s="87"/>
      <c r="N469" s="89"/>
      <c r="O469" s="91"/>
    </row>
    <row r="470" spans="1:15" s="5" customFormat="1" ht="17.100000000000001" customHeight="1" x14ac:dyDescent="0.15">
      <c r="A470" s="75">
        <v>127</v>
      </c>
      <c r="B470" s="77" cm="1">
        <f t="array" ref="B470">INDEX(基本!$C:$C,123+INT((ROW()-458)/2))</f>
        <v>0</v>
      </c>
      <c r="C470" s="78"/>
      <c r="D470" s="78"/>
      <c r="E470" s="78"/>
      <c r="F470" s="78"/>
      <c r="G470" s="79"/>
      <c r="H470" s="80" cm="1">
        <f t="array" ref="H470">INDEX(基本!$D:$D,123+INT((ROW()-458)/2))</f>
        <v>0</v>
      </c>
      <c r="I470" s="82" cm="1">
        <f t="array" ref="I470">INDEX(基本!$E:$E,123+INT((ROW()-458)/2))</f>
        <v>0</v>
      </c>
      <c r="J470" s="83"/>
      <c r="K470" s="83"/>
      <c r="L470" s="83"/>
      <c r="M470" s="84"/>
      <c r="N470" s="88"/>
      <c r="O470" s="90"/>
    </row>
    <row r="471" spans="1:15" s="5" customFormat="1" ht="42.75" customHeight="1" x14ac:dyDescent="0.15">
      <c r="A471" s="76"/>
      <c r="B471" s="92" cm="1">
        <f t="array" ref="B471">INDEX(基本!$B:$B,123+INT((ROW()-459)/2))</f>
        <v>0</v>
      </c>
      <c r="C471" s="93"/>
      <c r="D471" s="93"/>
      <c r="E471" s="93"/>
      <c r="F471" s="93"/>
      <c r="G471" s="94"/>
      <c r="H471" s="81"/>
      <c r="I471" s="85"/>
      <c r="J471" s="86"/>
      <c r="K471" s="86"/>
      <c r="L471" s="86"/>
      <c r="M471" s="87"/>
      <c r="N471" s="89"/>
      <c r="O471" s="91"/>
    </row>
    <row r="472" spans="1:15" s="5" customFormat="1" ht="17.100000000000001" customHeight="1" x14ac:dyDescent="0.15">
      <c r="A472" s="75">
        <v>128</v>
      </c>
      <c r="B472" s="77" cm="1">
        <f t="array" ref="B472">INDEX(基本!$C:$C,123+INT((ROW()-458)/2))</f>
        <v>0</v>
      </c>
      <c r="C472" s="78"/>
      <c r="D472" s="78"/>
      <c r="E472" s="78"/>
      <c r="F472" s="78"/>
      <c r="G472" s="79"/>
      <c r="H472" s="80" cm="1">
        <f t="array" ref="H472">INDEX(基本!$D:$D,123+INT((ROW()-458)/2))</f>
        <v>0</v>
      </c>
      <c r="I472" s="82" cm="1">
        <f t="array" ref="I472">INDEX(基本!$E:$E,123+INT((ROW()-458)/2))</f>
        <v>0</v>
      </c>
      <c r="J472" s="83"/>
      <c r="K472" s="83"/>
      <c r="L472" s="83"/>
      <c r="M472" s="84"/>
      <c r="N472" s="88"/>
      <c r="O472" s="90"/>
    </row>
    <row r="473" spans="1:15" s="5" customFormat="1" ht="42.75" customHeight="1" x14ac:dyDescent="0.15">
      <c r="A473" s="76"/>
      <c r="B473" s="92" cm="1">
        <f t="array" ref="B473">INDEX(基本!$B:$B,123+INT((ROW()-459)/2))</f>
        <v>0</v>
      </c>
      <c r="C473" s="93"/>
      <c r="D473" s="93"/>
      <c r="E473" s="93"/>
      <c r="F473" s="93"/>
      <c r="G473" s="94"/>
      <c r="H473" s="81"/>
      <c r="I473" s="85"/>
      <c r="J473" s="86"/>
      <c r="K473" s="86"/>
      <c r="L473" s="86"/>
      <c r="M473" s="87"/>
      <c r="N473" s="89"/>
      <c r="O473" s="91"/>
    </row>
    <row r="474" spans="1:15" s="5" customFormat="1" ht="19.5" customHeight="1" x14ac:dyDescent="0.15">
      <c r="A474" s="75">
        <v>129</v>
      </c>
      <c r="B474" s="77" cm="1">
        <f t="array" ref="B474">INDEX(基本!$C:$C,123+INT((ROW()-458)/2))</f>
        <v>0</v>
      </c>
      <c r="C474" s="78"/>
      <c r="D474" s="78"/>
      <c r="E474" s="78"/>
      <c r="F474" s="78"/>
      <c r="G474" s="79"/>
      <c r="H474" s="80" cm="1">
        <f t="array" ref="H474">INDEX(基本!$D:$D,123+INT((ROW()-458)/2))</f>
        <v>0</v>
      </c>
      <c r="I474" s="82" cm="1">
        <f t="array" ref="I474">INDEX(基本!$E:$E,123+INT((ROW()-458)/2))</f>
        <v>0</v>
      </c>
      <c r="J474" s="83"/>
      <c r="K474" s="83"/>
      <c r="L474" s="83"/>
      <c r="M474" s="84"/>
      <c r="N474" s="88"/>
      <c r="O474" s="90"/>
    </row>
    <row r="475" spans="1:15" s="5" customFormat="1" ht="42.75" customHeight="1" x14ac:dyDescent="0.15">
      <c r="A475" s="76"/>
      <c r="B475" s="92" cm="1">
        <f t="array" ref="B475">INDEX(基本!$B:$B,123+INT((ROW()-459)/2))</f>
        <v>0</v>
      </c>
      <c r="C475" s="93"/>
      <c r="D475" s="93"/>
      <c r="E475" s="93"/>
      <c r="F475" s="93"/>
      <c r="G475" s="94"/>
      <c r="H475" s="81"/>
      <c r="I475" s="85"/>
      <c r="J475" s="86"/>
      <c r="K475" s="86"/>
      <c r="L475" s="86"/>
      <c r="M475" s="87"/>
      <c r="N475" s="89"/>
      <c r="O475" s="91"/>
    </row>
    <row r="476" spans="1:15" s="5" customFormat="1" ht="19.5" customHeight="1" x14ac:dyDescent="0.15">
      <c r="A476" s="75">
        <v>130</v>
      </c>
      <c r="B476" s="77" cm="1">
        <f t="array" ref="B476">INDEX(基本!$C:$C,123+INT((ROW()-458)/2))</f>
        <v>0</v>
      </c>
      <c r="C476" s="78"/>
      <c r="D476" s="78"/>
      <c r="E476" s="78"/>
      <c r="F476" s="78"/>
      <c r="G476" s="79"/>
      <c r="H476" s="80" cm="1">
        <f t="array" ref="H476">INDEX(基本!$D:$D,123+INT((ROW()-458)/2))</f>
        <v>0</v>
      </c>
      <c r="I476" s="82" cm="1">
        <f t="array" ref="I476">INDEX(基本!$E:$E,123+INT((ROW()-458)/2))</f>
        <v>0</v>
      </c>
      <c r="J476" s="83"/>
      <c r="K476" s="83"/>
      <c r="L476" s="83"/>
      <c r="M476" s="84"/>
      <c r="N476" s="88"/>
      <c r="O476" s="90"/>
    </row>
    <row r="477" spans="1:15" s="5" customFormat="1" ht="42.75" customHeight="1" thickBot="1" x14ac:dyDescent="0.2">
      <c r="A477" s="99"/>
      <c r="B477" s="96" cm="1">
        <f t="array" ref="B477">INDEX(基本!$B:$B,123+INT((ROW()-459)/2))</f>
        <v>0</v>
      </c>
      <c r="C477" s="97"/>
      <c r="D477" s="97"/>
      <c r="E477" s="97"/>
      <c r="F477" s="97"/>
      <c r="G477" s="98"/>
      <c r="H477" s="100"/>
      <c r="I477" s="101"/>
      <c r="J477" s="102"/>
      <c r="K477" s="102"/>
      <c r="L477" s="102"/>
      <c r="M477" s="103"/>
      <c r="N477" s="104"/>
      <c r="O477" s="95"/>
    </row>
    <row r="478" spans="1:15" s="5" customFormat="1" ht="23.25" customHeight="1" x14ac:dyDescent="0.15">
      <c r="A478" s="59"/>
      <c r="B478" s="66"/>
      <c r="C478" s="66"/>
      <c r="D478" s="66"/>
      <c r="E478" s="66"/>
      <c r="F478" s="66"/>
      <c r="G478" s="66"/>
      <c r="H478" s="6"/>
      <c r="I478" s="6"/>
      <c r="J478" s="6"/>
      <c r="K478" s="6"/>
      <c r="L478" s="6"/>
      <c r="M478" s="6"/>
      <c r="N478" s="6"/>
      <c r="O478" s="59"/>
    </row>
    <row r="482" spans="1:17" s="1" customFormat="1" ht="18.75" customHeight="1" x14ac:dyDescent="0.2">
      <c r="A482" s="41"/>
      <c r="B482" s="41"/>
      <c r="C482" s="41"/>
      <c r="D482" s="41"/>
      <c r="E482" s="41"/>
      <c r="F482" s="41"/>
      <c r="G482" s="41"/>
      <c r="H482" s="42"/>
      <c r="I482" s="42"/>
      <c r="J482" s="42"/>
      <c r="K482" s="42"/>
      <c r="L482" s="113" t="s">
        <v>0</v>
      </c>
      <c r="M482" s="113"/>
      <c r="N482" s="113"/>
      <c r="O482" s="113"/>
    </row>
    <row r="483" spans="1:17" s="1" customFormat="1" ht="20.100000000000001" customHeight="1" thickBot="1" x14ac:dyDescent="0.25">
      <c r="A483" s="42"/>
      <c r="B483" s="42"/>
      <c r="C483" s="42"/>
      <c r="D483" s="42"/>
      <c r="E483" s="42"/>
      <c r="F483" s="42"/>
      <c r="G483" s="42"/>
      <c r="H483" s="42"/>
      <c r="I483" s="42"/>
      <c r="J483" s="42"/>
      <c r="K483" s="42"/>
      <c r="L483" s="42"/>
      <c r="M483" s="114" t="s">
        <v>1</v>
      </c>
      <c r="N483" s="115"/>
      <c r="O483" s="116"/>
    </row>
    <row r="484" spans="1:17" s="1" customFormat="1" ht="15.75" customHeight="1" x14ac:dyDescent="0.2">
      <c r="A484" s="43" t="s">
        <v>13</v>
      </c>
      <c r="B484" s="44"/>
      <c r="C484" s="44"/>
      <c r="D484" s="44"/>
      <c r="E484" s="44"/>
      <c r="F484" s="44"/>
      <c r="G484" s="44"/>
      <c r="H484" s="44"/>
      <c r="I484" s="44"/>
      <c r="J484" s="44"/>
      <c r="K484" s="45"/>
      <c r="L484" s="46"/>
      <c r="M484" s="117"/>
      <c r="N484" s="118"/>
      <c r="O484" s="119"/>
      <c r="P484" s="2"/>
      <c r="Q484" s="2"/>
    </row>
    <row r="485" spans="1:17" s="1" customFormat="1" ht="15.75" customHeight="1" x14ac:dyDescent="0.2">
      <c r="A485" s="47"/>
      <c r="B485" s="126">
        <f>基本!$C$1</f>
        <v>0</v>
      </c>
      <c r="C485" s="126"/>
      <c r="D485" s="126"/>
      <c r="E485" s="126"/>
      <c r="F485" s="126"/>
      <c r="G485" s="126"/>
      <c r="H485" s="126"/>
      <c r="I485" s="126"/>
      <c r="J485" s="126"/>
      <c r="K485" s="48"/>
      <c r="L485" s="46"/>
      <c r="M485" s="120"/>
      <c r="N485" s="121"/>
      <c r="O485" s="122"/>
    </row>
    <row r="486" spans="1:17" s="1" customFormat="1" ht="15.75" customHeight="1" x14ac:dyDescent="0.2">
      <c r="A486" s="47"/>
      <c r="B486" s="126"/>
      <c r="C486" s="126"/>
      <c r="D486" s="126"/>
      <c r="E486" s="126"/>
      <c r="F486" s="126"/>
      <c r="G486" s="126"/>
      <c r="H486" s="126"/>
      <c r="I486" s="126"/>
      <c r="J486" s="126"/>
      <c r="K486" s="48"/>
      <c r="L486" s="46"/>
      <c r="M486" s="123"/>
      <c r="N486" s="124"/>
      <c r="O486" s="125"/>
    </row>
    <row r="487" spans="1:17" s="1" customFormat="1" ht="14.25" customHeight="1" thickBot="1" x14ac:dyDescent="0.25">
      <c r="A487" s="49"/>
      <c r="B487" s="102"/>
      <c r="C487" s="102"/>
      <c r="D487" s="102"/>
      <c r="E487" s="102"/>
      <c r="F487" s="102"/>
      <c r="G487" s="102"/>
      <c r="H487" s="102"/>
      <c r="I487" s="102"/>
      <c r="J487" s="102"/>
      <c r="K487" s="50"/>
      <c r="L487" s="46"/>
      <c r="M487" s="127" t="s">
        <v>2</v>
      </c>
      <c r="N487" s="127"/>
      <c r="O487" s="127"/>
    </row>
    <row r="488" spans="1:17" s="3" customFormat="1" ht="13.5" customHeight="1" thickBot="1" x14ac:dyDescent="0.45">
      <c r="A488" s="51"/>
      <c r="B488" s="51"/>
      <c r="C488" s="51"/>
      <c r="D488" s="51"/>
      <c r="E488" s="51"/>
      <c r="F488" s="51"/>
      <c r="G488" s="51"/>
      <c r="H488" s="51"/>
      <c r="I488" s="51"/>
      <c r="J488" s="51"/>
      <c r="K488" s="51"/>
      <c r="L488" s="51"/>
      <c r="M488" s="128"/>
      <c r="N488" s="128"/>
      <c r="O488" s="128"/>
    </row>
    <row r="489" spans="1:17" s="1" customFormat="1" ht="30" customHeight="1" thickBot="1" x14ac:dyDescent="0.25">
      <c r="A489" s="46"/>
      <c r="B489" s="107" t="s">
        <v>15</v>
      </c>
      <c r="C489" s="108"/>
      <c r="D489" s="107" t="s">
        <v>16</v>
      </c>
      <c r="E489" s="108"/>
      <c r="F489" s="107" t="s">
        <v>17</v>
      </c>
      <c r="G489" s="108"/>
      <c r="H489" s="52"/>
      <c r="I489" s="52"/>
      <c r="J489" s="53"/>
      <c r="K489" s="46"/>
      <c r="L489" s="46"/>
      <c r="M489" s="46"/>
      <c r="N489" s="46"/>
      <c r="O489" s="46"/>
    </row>
    <row r="490" spans="1:17" s="1" customFormat="1" ht="14.25" customHeight="1" x14ac:dyDescent="0.2">
      <c r="A490" s="46"/>
      <c r="B490" s="54"/>
      <c r="C490" s="54"/>
      <c r="D490" s="54"/>
      <c r="E490" s="54"/>
      <c r="F490" s="54"/>
      <c r="G490" s="52"/>
      <c r="H490" s="52"/>
      <c r="I490" s="52"/>
      <c r="J490" s="53"/>
      <c r="K490" s="46"/>
      <c r="L490" s="46"/>
      <c r="M490" s="46"/>
      <c r="N490" s="46"/>
      <c r="O490" s="46"/>
    </row>
    <row r="491" spans="1:17" s="1" customFormat="1" ht="24.75" customHeight="1" x14ac:dyDescent="0.2">
      <c r="A491" s="138" t="s">
        <v>19</v>
      </c>
      <c r="B491" s="138"/>
      <c r="C491" s="138"/>
      <c r="D491" s="138"/>
      <c r="E491" s="138"/>
      <c r="F491" s="138"/>
      <c r="G491" s="138"/>
      <c r="H491" s="138"/>
      <c r="I491" s="138"/>
      <c r="J491" s="138"/>
      <c r="K491" s="138"/>
      <c r="L491" s="138"/>
      <c r="M491" s="138"/>
      <c r="N491" s="138"/>
      <c r="O491" s="138"/>
    </row>
    <row r="492" spans="1:17" s="1" customFormat="1" ht="24.75" customHeight="1" x14ac:dyDescent="0.2">
      <c r="A492" s="138"/>
      <c r="B492" s="138"/>
      <c r="C492" s="138"/>
      <c r="D492" s="138"/>
      <c r="E492" s="138"/>
      <c r="F492" s="138"/>
      <c r="G492" s="138"/>
      <c r="H492" s="138"/>
      <c r="I492" s="138"/>
      <c r="J492" s="138"/>
      <c r="K492" s="138"/>
      <c r="L492" s="138"/>
      <c r="M492" s="138"/>
      <c r="N492" s="138"/>
      <c r="O492" s="138"/>
    </row>
    <row r="493" spans="1:17" s="1" customFormat="1" ht="14.25" customHeight="1" thickBot="1" x14ac:dyDescent="0.25">
      <c r="A493" s="46"/>
      <c r="B493" s="55"/>
      <c r="C493" s="55"/>
      <c r="D493" s="55"/>
      <c r="E493" s="55"/>
      <c r="F493" s="55"/>
      <c r="G493" s="55"/>
      <c r="H493" s="55"/>
      <c r="I493" s="55"/>
      <c r="J493" s="55"/>
      <c r="K493" s="55"/>
      <c r="L493" s="55"/>
      <c r="M493" s="55"/>
      <c r="N493" s="55"/>
      <c r="O493" s="55"/>
    </row>
    <row r="494" spans="1:17" s="4" customFormat="1" ht="30" customHeight="1" x14ac:dyDescent="0.4">
      <c r="A494" s="56" t="s">
        <v>3</v>
      </c>
      <c r="B494" s="109" t="s">
        <v>4</v>
      </c>
      <c r="C494" s="110"/>
      <c r="D494" s="110"/>
      <c r="E494" s="110"/>
      <c r="F494" s="110"/>
      <c r="G494" s="111"/>
      <c r="H494" s="57" t="s">
        <v>14</v>
      </c>
      <c r="I494" s="109" t="s">
        <v>5</v>
      </c>
      <c r="J494" s="110"/>
      <c r="K494" s="110"/>
      <c r="L494" s="110"/>
      <c r="M494" s="112"/>
      <c r="N494" s="65" t="s">
        <v>18</v>
      </c>
      <c r="O494" s="58" t="s">
        <v>6</v>
      </c>
    </row>
    <row r="495" spans="1:17" s="4" customFormat="1" ht="17.100000000000001" customHeight="1" x14ac:dyDescent="0.4">
      <c r="A495" s="75">
        <v>131</v>
      </c>
      <c r="B495" s="77" cm="1">
        <f t="array" ref="B495">INDEX(基本!$C:$C,133+INT((ROW()-495)/2))</f>
        <v>0</v>
      </c>
      <c r="C495" s="78"/>
      <c r="D495" s="78"/>
      <c r="E495" s="78"/>
      <c r="F495" s="78"/>
      <c r="G495" s="79"/>
      <c r="H495" s="80" cm="1">
        <f t="array" ref="H495">INDEX(基本!$D:$D,133+INT((ROW()-495)/2))</f>
        <v>0</v>
      </c>
      <c r="I495" s="82" cm="1">
        <f t="array" ref="I495">INDEX(基本!$E:$E,133+INT((ROW()-495)/2))</f>
        <v>0</v>
      </c>
      <c r="J495" s="83"/>
      <c r="K495" s="83"/>
      <c r="L495" s="83"/>
      <c r="M495" s="84"/>
      <c r="N495" s="88"/>
      <c r="O495" s="60"/>
    </row>
    <row r="496" spans="1:17" s="5" customFormat="1" ht="42.75" customHeight="1" x14ac:dyDescent="0.15">
      <c r="A496" s="76"/>
      <c r="B496" s="92" cm="1">
        <f t="array" ref="B496">INDEX(基本!$B:$B,133+INT((ROW()-496)/2))</f>
        <v>0</v>
      </c>
      <c r="C496" s="93"/>
      <c r="D496" s="93"/>
      <c r="E496" s="93"/>
      <c r="F496" s="93"/>
      <c r="G496" s="94"/>
      <c r="H496" s="81"/>
      <c r="I496" s="85"/>
      <c r="J496" s="86"/>
      <c r="K496" s="86"/>
      <c r="L496" s="86"/>
      <c r="M496" s="87"/>
      <c r="N496" s="89"/>
      <c r="O496" s="61"/>
    </row>
    <row r="497" spans="1:15" s="5" customFormat="1" ht="17.100000000000001" customHeight="1" x14ac:dyDescent="0.15">
      <c r="A497" s="75">
        <v>132</v>
      </c>
      <c r="B497" s="77" cm="1">
        <f t="array" ref="B497">INDEX(基本!$C:$C,133+INT((ROW()-495)/2))</f>
        <v>0</v>
      </c>
      <c r="C497" s="78"/>
      <c r="D497" s="78"/>
      <c r="E497" s="78"/>
      <c r="F497" s="78"/>
      <c r="G497" s="79"/>
      <c r="H497" s="80" cm="1">
        <f t="array" ref="H497">INDEX(基本!$D:$D,133+INT((ROW()-495)/2))</f>
        <v>0</v>
      </c>
      <c r="I497" s="82" cm="1">
        <f t="array" ref="I497">INDEX(基本!$E:$E,133+INT((ROW()-495)/2))</f>
        <v>0</v>
      </c>
      <c r="J497" s="83"/>
      <c r="K497" s="83"/>
      <c r="L497" s="83"/>
      <c r="M497" s="84"/>
      <c r="N497" s="88"/>
      <c r="O497" s="105"/>
    </row>
    <row r="498" spans="1:15" s="5" customFormat="1" ht="42.75" customHeight="1" x14ac:dyDescent="0.15">
      <c r="A498" s="76"/>
      <c r="B498" s="92" cm="1">
        <f t="array" ref="B498">INDEX(基本!$B:$B,133+INT((ROW()-496)/2))</f>
        <v>0</v>
      </c>
      <c r="C498" s="93"/>
      <c r="D498" s="93"/>
      <c r="E498" s="93"/>
      <c r="F498" s="93"/>
      <c r="G498" s="94"/>
      <c r="H498" s="81"/>
      <c r="I498" s="85"/>
      <c r="J498" s="86"/>
      <c r="K498" s="86"/>
      <c r="L498" s="86"/>
      <c r="M498" s="87"/>
      <c r="N498" s="89"/>
      <c r="O498" s="106"/>
    </row>
    <row r="499" spans="1:15" s="5" customFormat="1" ht="17.100000000000001" customHeight="1" x14ac:dyDescent="0.15">
      <c r="A499" s="75">
        <v>133</v>
      </c>
      <c r="B499" s="77" cm="1">
        <f t="array" ref="B499">INDEX(基本!$C:$C,133+INT((ROW()-495)/2))</f>
        <v>0</v>
      </c>
      <c r="C499" s="78"/>
      <c r="D499" s="78"/>
      <c r="E499" s="78"/>
      <c r="F499" s="78"/>
      <c r="G499" s="79"/>
      <c r="H499" s="80" cm="1">
        <f t="array" ref="H499">INDEX(基本!$D:$D,133+INT((ROW()-495)/2))</f>
        <v>0</v>
      </c>
      <c r="I499" s="82" cm="1">
        <f t="array" ref="I499">INDEX(基本!$E:$E,133+INT((ROW()-495)/2))</f>
        <v>0</v>
      </c>
      <c r="J499" s="83"/>
      <c r="K499" s="83"/>
      <c r="L499" s="83"/>
      <c r="M499" s="84"/>
      <c r="N499" s="88"/>
      <c r="O499" s="105"/>
    </row>
    <row r="500" spans="1:15" s="5" customFormat="1" ht="42.75" customHeight="1" x14ac:dyDescent="0.15">
      <c r="A500" s="76"/>
      <c r="B500" s="92" cm="1">
        <f t="array" ref="B500">INDEX(基本!$B:$B,133+INT((ROW()-496)/2))</f>
        <v>0</v>
      </c>
      <c r="C500" s="93"/>
      <c r="D500" s="93"/>
      <c r="E500" s="93"/>
      <c r="F500" s="93"/>
      <c r="G500" s="94"/>
      <c r="H500" s="81"/>
      <c r="I500" s="85"/>
      <c r="J500" s="86"/>
      <c r="K500" s="86"/>
      <c r="L500" s="86"/>
      <c r="M500" s="87"/>
      <c r="N500" s="89"/>
      <c r="O500" s="106"/>
    </row>
    <row r="501" spans="1:15" s="5" customFormat="1" ht="17.100000000000001" customHeight="1" x14ac:dyDescent="0.15">
      <c r="A501" s="75">
        <v>134</v>
      </c>
      <c r="B501" s="77" cm="1">
        <f t="array" ref="B501">INDEX(基本!$C:$C,133+INT((ROW()-495)/2))</f>
        <v>0</v>
      </c>
      <c r="C501" s="78"/>
      <c r="D501" s="78"/>
      <c r="E501" s="78"/>
      <c r="F501" s="78"/>
      <c r="G501" s="79"/>
      <c r="H501" s="80" cm="1">
        <f t="array" ref="H501">INDEX(基本!$D:$D,133+INT((ROW()-495)/2))</f>
        <v>0</v>
      </c>
      <c r="I501" s="82" cm="1">
        <f t="array" ref="I501">INDEX(基本!$E:$E,133+INT((ROW()-495)/2))</f>
        <v>0</v>
      </c>
      <c r="J501" s="83"/>
      <c r="K501" s="83"/>
      <c r="L501" s="83"/>
      <c r="M501" s="84"/>
      <c r="N501" s="88"/>
      <c r="O501" s="90"/>
    </row>
    <row r="502" spans="1:15" s="5" customFormat="1" ht="42.75" customHeight="1" x14ac:dyDescent="0.15">
      <c r="A502" s="76"/>
      <c r="B502" s="92" cm="1">
        <f t="array" ref="B502">INDEX(基本!$B:$B,133+INT((ROW()-496)/2))</f>
        <v>0</v>
      </c>
      <c r="C502" s="93"/>
      <c r="D502" s="93"/>
      <c r="E502" s="93"/>
      <c r="F502" s="93"/>
      <c r="G502" s="94"/>
      <c r="H502" s="81"/>
      <c r="I502" s="85"/>
      <c r="J502" s="86"/>
      <c r="K502" s="86"/>
      <c r="L502" s="86"/>
      <c r="M502" s="87"/>
      <c r="N502" s="89"/>
      <c r="O502" s="91"/>
    </row>
    <row r="503" spans="1:15" s="5" customFormat="1" ht="17.100000000000001" customHeight="1" x14ac:dyDescent="0.15">
      <c r="A503" s="75">
        <v>135</v>
      </c>
      <c r="B503" s="77" cm="1">
        <f t="array" ref="B503">INDEX(基本!$C:$C,133+INT((ROW()-495)/2))</f>
        <v>0</v>
      </c>
      <c r="C503" s="78"/>
      <c r="D503" s="78"/>
      <c r="E503" s="78"/>
      <c r="F503" s="78"/>
      <c r="G503" s="79"/>
      <c r="H503" s="80" cm="1">
        <f t="array" ref="H503">INDEX(基本!$D:$D,133+INT((ROW()-495)/2))</f>
        <v>0</v>
      </c>
      <c r="I503" s="82" cm="1">
        <f t="array" ref="I503">INDEX(基本!$E:$E,133+INT((ROW()-495)/2))</f>
        <v>0</v>
      </c>
      <c r="J503" s="83"/>
      <c r="K503" s="83"/>
      <c r="L503" s="83"/>
      <c r="M503" s="84"/>
      <c r="N503" s="88"/>
      <c r="O503" s="90"/>
    </row>
    <row r="504" spans="1:15" s="5" customFormat="1" ht="42.75" customHeight="1" x14ac:dyDescent="0.15">
      <c r="A504" s="76"/>
      <c r="B504" s="92" cm="1">
        <f t="array" ref="B504">INDEX(基本!$B:$B,133+INT((ROW()-496)/2))</f>
        <v>0</v>
      </c>
      <c r="C504" s="93"/>
      <c r="D504" s="93"/>
      <c r="E504" s="93"/>
      <c r="F504" s="93"/>
      <c r="G504" s="94"/>
      <c r="H504" s="81"/>
      <c r="I504" s="85"/>
      <c r="J504" s="86"/>
      <c r="K504" s="86"/>
      <c r="L504" s="86"/>
      <c r="M504" s="87"/>
      <c r="N504" s="89"/>
      <c r="O504" s="91"/>
    </row>
    <row r="505" spans="1:15" s="5" customFormat="1" ht="17.100000000000001" customHeight="1" x14ac:dyDescent="0.15">
      <c r="A505" s="75">
        <v>136</v>
      </c>
      <c r="B505" s="77" cm="1">
        <f t="array" ref="B505">INDEX(基本!$C:$C,133+INT((ROW()-495)/2))</f>
        <v>0</v>
      </c>
      <c r="C505" s="78"/>
      <c r="D505" s="78"/>
      <c r="E505" s="78"/>
      <c r="F505" s="78"/>
      <c r="G505" s="79"/>
      <c r="H505" s="80" cm="1">
        <f t="array" ref="H505">INDEX(基本!$D:$D,133+INT((ROW()-495)/2))</f>
        <v>0</v>
      </c>
      <c r="I505" s="82" cm="1">
        <f t="array" ref="I505">INDEX(基本!$E:$E,133+INT((ROW()-495)/2))</f>
        <v>0</v>
      </c>
      <c r="J505" s="83"/>
      <c r="K505" s="83"/>
      <c r="L505" s="83"/>
      <c r="M505" s="84"/>
      <c r="N505" s="88"/>
      <c r="O505" s="90"/>
    </row>
    <row r="506" spans="1:15" s="5" customFormat="1" ht="42.75" customHeight="1" x14ac:dyDescent="0.15">
      <c r="A506" s="76"/>
      <c r="B506" s="92" cm="1">
        <f t="array" ref="B506">INDEX(基本!$B:$B,133+INT((ROW()-496)/2))</f>
        <v>0</v>
      </c>
      <c r="C506" s="93"/>
      <c r="D506" s="93"/>
      <c r="E506" s="93"/>
      <c r="F506" s="93"/>
      <c r="G506" s="94"/>
      <c r="H506" s="81"/>
      <c r="I506" s="85"/>
      <c r="J506" s="86"/>
      <c r="K506" s="86"/>
      <c r="L506" s="86"/>
      <c r="M506" s="87"/>
      <c r="N506" s="89"/>
      <c r="O506" s="91"/>
    </row>
    <row r="507" spans="1:15" s="5" customFormat="1" ht="17.100000000000001" customHeight="1" x14ac:dyDescent="0.15">
      <c r="A507" s="75">
        <v>137</v>
      </c>
      <c r="B507" s="77" cm="1">
        <f t="array" ref="B507">INDEX(基本!$C:$C,133+INT((ROW()-495)/2))</f>
        <v>0</v>
      </c>
      <c r="C507" s="78"/>
      <c r="D507" s="78"/>
      <c r="E507" s="78"/>
      <c r="F507" s="78"/>
      <c r="G507" s="79"/>
      <c r="H507" s="80" cm="1">
        <f t="array" ref="H507">INDEX(基本!$D:$D,133+INT((ROW()-495)/2))</f>
        <v>0</v>
      </c>
      <c r="I507" s="82" cm="1">
        <f t="array" ref="I507">INDEX(基本!$E:$E,133+INT((ROW()-495)/2))</f>
        <v>0</v>
      </c>
      <c r="J507" s="83"/>
      <c r="K507" s="83"/>
      <c r="L507" s="83"/>
      <c r="M507" s="84"/>
      <c r="N507" s="88"/>
      <c r="O507" s="90"/>
    </row>
    <row r="508" spans="1:15" s="5" customFormat="1" ht="42.75" customHeight="1" x14ac:dyDescent="0.15">
      <c r="A508" s="76"/>
      <c r="B508" s="92" cm="1">
        <f t="array" ref="B508">INDEX(基本!$B:$B,133+INT((ROW()-496)/2))</f>
        <v>0</v>
      </c>
      <c r="C508" s="93"/>
      <c r="D508" s="93"/>
      <c r="E508" s="93"/>
      <c r="F508" s="93"/>
      <c r="G508" s="94"/>
      <c r="H508" s="81"/>
      <c r="I508" s="85"/>
      <c r="J508" s="86"/>
      <c r="K508" s="86"/>
      <c r="L508" s="86"/>
      <c r="M508" s="87"/>
      <c r="N508" s="89"/>
      <c r="O508" s="91"/>
    </row>
    <row r="509" spans="1:15" s="5" customFormat="1" ht="17.100000000000001" customHeight="1" x14ac:dyDescent="0.15">
      <c r="A509" s="75">
        <v>138</v>
      </c>
      <c r="B509" s="77" cm="1">
        <f t="array" ref="B509">INDEX(基本!$C:$C,133+INT((ROW()-495)/2))</f>
        <v>0</v>
      </c>
      <c r="C509" s="78"/>
      <c r="D509" s="78"/>
      <c r="E509" s="78"/>
      <c r="F509" s="78"/>
      <c r="G509" s="79"/>
      <c r="H509" s="80" cm="1">
        <f t="array" ref="H509">INDEX(基本!$D:$D,133+INT((ROW()-495)/2))</f>
        <v>0</v>
      </c>
      <c r="I509" s="82" cm="1">
        <f t="array" ref="I509">INDEX(基本!$E:$E,133+INT((ROW()-495)/2))</f>
        <v>0</v>
      </c>
      <c r="J509" s="83"/>
      <c r="K509" s="83"/>
      <c r="L509" s="83"/>
      <c r="M509" s="84"/>
      <c r="N509" s="88"/>
      <c r="O509" s="90"/>
    </row>
    <row r="510" spans="1:15" s="5" customFormat="1" ht="42.75" customHeight="1" x14ac:dyDescent="0.15">
      <c r="A510" s="76"/>
      <c r="B510" s="92" cm="1">
        <f t="array" ref="B510">INDEX(基本!$B:$B,133+INT((ROW()-496)/2))</f>
        <v>0</v>
      </c>
      <c r="C510" s="93"/>
      <c r="D510" s="93"/>
      <c r="E510" s="93"/>
      <c r="F510" s="93"/>
      <c r="G510" s="94"/>
      <c r="H510" s="81"/>
      <c r="I510" s="85"/>
      <c r="J510" s="86"/>
      <c r="K510" s="86"/>
      <c r="L510" s="86"/>
      <c r="M510" s="87"/>
      <c r="N510" s="89"/>
      <c r="O510" s="91"/>
    </row>
    <row r="511" spans="1:15" s="5" customFormat="1" ht="19.5" customHeight="1" x14ac:dyDescent="0.15">
      <c r="A511" s="75">
        <v>139</v>
      </c>
      <c r="B511" s="77" cm="1">
        <f t="array" ref="B511">INDEX(基本!$C:$C,133+INT((ROW()-495)/2))</f>
        <v>0</v>
      </c>
      <c r="C511" s="78"/>
      <c r="D511" s="78"/>
      <c r="E511" s="78"/>
      <c r="F511" s="78"/>
      <c r="G511" s="79"/>
      <c r="H511" s="80" cm="1">
        <f t="array" ref="H511">INDEX(基本!$D:$D,133+INT((ROW()-495)/2))</f>
        <v>0</v>
      </c>
      <c r="I511" s="82" cm="1">
        <f t="array" ref="I511">INDEX(基本!$E:$E,133+INT((ROW()-495)/2))</f>
        <v>0</v>
      </c>
      <c r="J511" s="83"/>
      <c r="K511" s="83"/>
      <c r="L511" s="83"/>
      <c r="M511" s="84"/>
      <c r="N511" s="88"/>
      <c r="O511" s="90"/>
    </row>
    <row r="512" spans="1:15" s="5" customFormat="1" ht="42.75" customHeight="1" x14ac:dyDescent="0.15">
      <c r="A512" s="76"/>
      <c r="B512" s="92" cm="1">
        <f t="array" ref="B512">INDEX(基本!$B:$B,133+INT((ROW()-496)/2))</f>
        <v>0</v>
      </c>
      <c r="C512" s="93"/>
      <c r="D512" s="93"/>
      <c r="E512" s="93"/>
      <c r="F512" s="93"/>
      <c r="G512" s="94"/>
      <c r="H512" s="81"/>
      <c r="I512" s="85"/>
      <c r="J512" s="86"/>
      <c r="K512" s="86"/>
      <c r="L512" s="86"/>
      <c r="M512" s="87"/>
      <c r="N512" s="89"/>
      <c r="O512" s="91"/>
    </row>
    <row r="513" spans="1:17" s="5" customFormat="1" ht="19.5" customHeight="1" x14ac:dyDescent="0.15">
      <c r="A513" s="75">
        <v>140</v>
      </c>
      <c r="B513" s="77" cm="1">
        <f t="array" ref="B513">INDEX(基本!$C:$C,133+INT((ROW()-495)/2))</f>
        <v>0</v>
      </c>
      <c r="C513" s="78"/>
      <c r="D513" s="78"/>
      <c r="E513" s="78"/>
      <c r="F513" s="78"/>
      <c r="G513" s="79"/>
      <c r="H513" s="80" cm="1">
        <f t="array" ref="H513">INDEX(基本!$D:$D,133+INT((ROW()-495)/2))</f>
        <v>0</v>
      </c>
      <c r="I513" s="82" cm="1">
        <f t="array" ref="I513">INDEX(基本!$E:$E,133+INT((ROW()-495)/2))</f>
        <v>0</v>
      </c>
      <c r="J513" s="83"/>
      <c r="K513" s="83"/>
      <c r="L513" s="83"/>
      <c r="M513" s="84"/>
      <c r="N513" s="88"/>
      <c r="O513" s="90"/>
    </row>
    <row r="514" spans="1:17" s="5" customFormat="1" ht="42.75" customHeight="1" thickBot="1" x14ac:dyDescent="0.2">
      <c r="A514" s="99"/>
      <c r="B514" s="96" cm="1">
        <f t="array" ref="B514">INDEX(基本!$B:$B,133+INT((ROW()-496)/2))</f>
        <v>0</v>
      </c>
      <c r="C514" s="97"/>
      <c r="D514" s="97"/>
      <c r="E514" s="97"/>
      <c r="F514" s="97"/>
      <c r="G514" s="98"/>
      <c r="H514" s="100"/>
      <c r="I514" s="101"/>
      <c r="J514" s="102"/>
      <c r="K514" s="102"/>
      <c r="L514" s="102"/>
      <c r="M514" s="103"/>
      <c r="N514" s="104"/>
      <c r="O514" s="95"/>
    </row>
    <row r="515" spans="1:17" s="5" customFormat="1" ht="23.25" customHeight="1" x14ac:dyDescent="0.15">
      <c r="A515" s="59"/>
      <c r="B515" s="66"/>
      <c r="C515" s="66"/>
      <c r="D515" s="66"/>
      <c r="E515" s="66"/>
      <c r="F515" s="66"/>
      <c r="G515" s="66"/>
      <c r="H515" s="6"/>
      <c r="I515" s="6"/>
      <c r="J515" s="6"/>
      <c r="K515" s="6"/>
      <c r="L515" s="6"/>
      <c r="M515" s="6"/>
      <c r="N515" s="6"/>
      <c r="O515" s="59"/>
    </row>
    <row r="519" spans="1:17" s="1" customFormat="1" ht="18.75" customHeight="1" x14ac:dyDescent="0.2">
      <c r="A519" s="41"/>
      <c r="B519" s="41"/>
      <c r="C519" s="41"/>
      <c r="D519" s="41"/>
      <c r="E519" s="41"/>
      <c r="F519" s="41"/>
      <c r="G519" s="41"/>
      <c r="H519" s="42"/>
      <c r="I519" s="42"/>
      <c r="J519" s="42"/>
      <c r="K519" s="42"/>
      <c r="L519" s="113" t="s">
        <v>0</v>
      </c>
      <c r="M519" s="113"/>
      <c r="N519" s="113"/>
      <c r="O519" s="113"/>
    </row>
    <row r="520" spans="1:17" s="1" customFormat="1" ht="20.100000000000001" customHeight="1" thickBot="1" x14ac:dyDescent="0.25">
      <c r="A520" s="42"/>
      <c r="B520" s="42"/>
      <c r="C520" s="42"/>
      <c r="D520" s="42"/>
      <c r="E520" s="42"/>
      <c r="F520" s="42"/>
      <c r="G520" s="42"/>
      <c r="H520" s="42"/>
      <c r="I520" s="42"/>
      <c r="J520" s="42"/>
      <c r="K520" s="42"/>
      <c r="L520" s="42"/>
      <c r="M520" s="114" t="s">
        <v>1</v>
      </c>
      <c r="N520" s="115"/>
      <c r="O520" s="116"/>
    </row>
    <row r="521" spans="1:17" s="1" customFormat="1" ht="15.75" customHeight="1" x14ac:dyDescent="0.2">
      <c r="A521" s="43" t="s">
        <v>13</v>
      </c>
      <c r="B521" s="44"/>
      <c r="C521" s="44"/>
      <c r="D521" s="44"/>
      <c r="E521" s="44"/>
      <c r="F521" s="44"/>
      <c r="G521" s="44"/>
      <c r="H521" s="44"/>
      <c r="I521" s="44"/>
      <c r="J521" s="44"/>
      <c r="K521" s="45"/>
      <c r="L521" s="46"/>
      <c r="M521" s="117"/>
      <c r="N521" s="118"/>
      <c r="O521" s="119"/>
      <c r="P521" s="2"/>
      <c r="Q521" s="2"/>
    </row>
    <row r="522" spans="1:17" s="1" customFormat="1" ht="15.75" customHeight="1" x14ac:dyDescent="0.2">
      <c r="A522" s="47"/>
      <c r="B522" s="126">
        <f>基本!$C$1</f>
        <v>0</v>
      </c>
      <c r="C522" s="126"/>
      <c r="D522" s="126"/>
      <c r="E522" s="126"/>
      <c r="F522" s="126"/>
      <c r="G522" s="126"/>
      <c r="H522" s="126"/>
      <c r="I522" s="126"/>
      <c r="J522" s="126"/>
      <c r="K522" s="48"/>
      <c r="L522" s="46"/>
      <c r="M522" s="120"/>
      <c r="N522" s="121"/>
      <c r="O522" s="122"/>
    </row>
    <row r="523" spans="1:17" s="1" customFormat="1" ht="15.75" customHeight="1" x14ac:dyDescent="0.2">
      <c r="A523" s="47"/>
      <c r="B523" s="126"/>
      <c r="C523" s="126"/>
      <c r="D523" s="126"/>
      <c r="E523" s="126"/>
      <c r="F523" s="126"/>
      <c r="G523" s="126"/>
      <c r="H523" s="126"/>
      <c r="I523" s="126"/>
      <c r="J523" s="126"/>
      <c r="K523" s="48"/>
      <c r="L523" s="46"/>
      <c r="M523" s="123"/>
      <c r="N523" s="124"/>
      <c r="O523" s="125"/>
    </row>
    <row r="524" spans="1:17" s="1" customFormat="1" ht="14.25" customHeight="1" thickBot="1" x14ac:dyDescent="0.25">
      <c r="A524" s="49"/>
      <c r="B524" s="102"/>
      <c r="C524" s="102"/>
      <c r="D524" s="102"/>
      <c r="E524" s="102"/>
      <c r="F524" s="102"/>
      <c r="G524" s="102"/>
      <c r="H524" s="102"/>
      <c r="I524" s="102"/>
      <c r="J524" s="102"/>
      <c r="K524" s="50"/>
      <c r="L524" s="46"/>
      <c r="M524" s="127" t="s">
        <v>2</v>
      </c>
      <c r="N524" s="127"/>
      <c r="O524" s="127"/>
    </row>
    <row r="525" spans="1:17" s="3" customFormat="1" ht="13.5" customHeight="1" thickBot="1" x14ac:dyDescent="0.45">
      <c r="A525" s="51"/>
      <c r="B525" s="51"/>
      <c r="C525" s="51"/>
      <c r="D525" s="51"/>
      <c r="E525" s="51"/>
      <c r="F525" s="51"/>
      <c r="G525" s="51"/>
      <c r="H525" s="51"/>
      <c r="I525" s="51"/>
      <c r="J525" s="51"/>
      <c r="K525" s="51"/>
      <c r="L525" s="51"/>
      <c r="M525" s="128"/>
      <c r="N525" s="128"/>
      <c r="O525" s="128"/>
    </row>
    <row r="526" spans="1:17" s="1" customFormat="1" ht="30" customHeight="1" thickBot="1" x14ac:dyDescent="0.25">
      <c r="A526" s="46"/>
      <c r="B526" s="107" t="s">
        <v>15</v>
      </c>
      <c r="C526" s="108"/>
      <c r="D526" s="107" t="s">
        <v>16</v>
      </c>
      <c r="E526" s="108"/>
      <c r="F526" s="107" t="s">
        <v>17</v>
      </c>
      <c r="G526" s="108"/>
      <c r="H526" s="52"/>
      <c r="I526" s="52"/>
      <c r="J526" s="53"/>
      <c r="K526" s="46"/>
      <c r="L526" s="46"/>
      <c r="M526" s="46"/>
      <c r="N526" s="46"/>
      <c r="O526" s="46"/>
    </row>
    <row r="527" spans="1:17" s="1" customFormat="1" ht="14.25" customHeight="1" x14ac:dyDescent="0.2">
      <c r="A527" s="46"/>
      <c r="B527" s="54"/>
      <c r="C527" s="54"/>
      <c r="D527" s="54"/>
      <c r="E527" s="54"/>
      <c r="F527" s="54"/>
      <c r="G527" s="52"/>
      <c r="H527" s="52"/>
      <c r="I527" s="52"/>
      <c r="J527" s="53"/>
      <c r="K527" s="46"/>
      <c r="L527" s="46"/>
      <c r="M527" s="46"/>
      <c r="N527" s="46"/>
      <c r="O527" s="46"/>
    </row>
    <row r="528" spans="1:17" s="1" customFormat="1" ht="24.75" customHeight="1" x14ac:dyDescent="0.2">
      <c r="A528" s="138" t="s">
        <v>19</v>
      </c>
      <c r="B528" s="138"/>
      <c r="C528" s="138"/>
      <c r="D528" s="138"/>
      <c r="E528" s="138"/>
      <c r="F528" s="138"/>
      <c r="G528" s="138"/>
      <c r="H528" s="138"/>
      <c r="I528" s="138"/>
      <c r="J528" s="138"/>
      <c r="K528" s="138"/>
      <c r="L528" s="138"/>
      <c r="M528" s="138"/>
      <c r="N528" s="138"/>
      <c r="O528" s="138"/>
    </row>
    <row r="529" spans="1:15" s="1" customFormat="1" ht="24.75" customHeight="1" x14ac:dyDescent="0.2">
      <c r="A529" s="138"/>
      <c r="B529" s="138"/>
      <c r="C529" s="138"/>
      <c r="D529" s="138"/>
      <c r="E529" s="138"/>
      <c r="F529" s="138"/>
      <c r="G529" s="138"/>
      <c r="H529" s="138"/>
      <c r="I529" s="138"/>
      <c r="J529" s="138"/>
      <c r="K529" s="138"/>
      <c r="L529" s="138"/>
      <c r="M529" s="138"/>
      <c r="N529" s="138"/>
      <c r="O529" s="138"/>
    </row>
    <row r="530" spans="1:15" s="1" customFormat="1" ht="14.25" customHeight="1" thickBot="1" x14ac:dyDescent="0.25">
      <c r="A530" s="46"/>
      <c r="B530" s="55"/>
      <c r="C530" s="55"/>
      <c r="D530" s="55"/>
      <c r="E530" s="55"/>
      <c r="F530" s="55"/>
      <c r="G530" s="55"/>
      <c r="H530" s="55"/>
      <c r="I530" s="55"/>
      <c r="J530" s="55"/>
      <c r="K530" s="55"/>
      <c r="L530" s="55"/>
      <c r="M530" s="55"/>
      <c r="N530" s="55"/>
      <c r="O530" s="55"/>
    </row>
    <row r="531" spans="1:15" s="4" customFormat="1" ht="30" customHeight="1" x14ac:dyDescent="0.4">
      <c r="A531" s="56" t="s">
        <v>3</v>
      </c>
      <c r="B531" s="109" t="s">
        <v>4</v>
      </c>
      <c r="C531" s="110"/>
      <c r="D531" s="110"/>
      <c r="E531" s="110"/>
      <c r="F531" s="110"/>
      <c r="G531" s="111"/>
      <c r="H531" s="57" t="s">
        <v>14</v>
      </c>
      <c r="I531" s="109" t="s">
        <v>5</v>
      </c>
      <c r="J531" s="110"/>
      <c r="K531" s="110"/>
      <c r="L531" s="110"/>
      <c r="M531" s="112"/>
      <c r="N531" s="65" t="s">
        <v>18</v>
      </c>
      <c r="O531" s="58" t="s">
        <v>6</v>
      </c>
    </row>
    <row r="532" spans="1:15" s="4" customFormat="1" ht="17.100000000000001" customHeight="1" x14ac:dyDescent="0.4">
      <c r="A532" s="75">
        <v>141</v>
      </c>
      <c r="B532" s="77" cm="1">
        <f t="array" ref="B532">INDEX(基本!$C:$C,143+INT((ROW()-532)/2))</f>
        <v>0</v>
      </c>
      <c r="C532" s="78"/>
      <c r="D532" s="78"/>
      <c r="E532" s="78"/>
      <c r="F532" s="78"/>
      <c r="G532" s="79"/>
      <c r="H532" s="80" cm="1">
        <f t="array" ref="H532">INDEX(基本!$D:$D,143+INT((ROW()-532)/2))</f>
        <v>0</v>
      </c>
      <c r="I532" s="82" cm="1">
        <f t="array" ref="I532">INDEX(基本!$E:$E,143+INT((ROW()-532)/2))</f>
        <v>0</v>
      </c>
      <c r="J532" s="83"/>
      <c r="K532" s="83"/>
      <c r="L532" s="83"/>
      <c r="M532" s="84"/>
      <c r="N532" s="88"/>
      <c r="O532" s="60"/>
    </row>
    <row r="533" spans="1:15" s="5" customFormat="1" ht="42.75" customHeight="1" x14ac:dyDescent="0.15">
      <c r="A533" s="76"/>
      <c r="B533" s="92" cm="1">
        <f t="array" ref="B533">INDEX(基本!$B:$B,143+INT((ROW()-533)/2))</f>
        <v>0</v>
      </c>
      <c r="C533" s="93"/>
      <c r="D533" s="93"/>
      <c r="E533" s="93"/>
      <c r="F533" s="93"/>
      <c r="G533" s="94"/>
      <c r="H533" s="81"/>
      <c r="I533" s="85"/>
      <c r="J533" s="86"/>
      <c r="K533" s="86"/>
      <c r="L533" s="86"/>
      <c r="M533" s="87"/>
      <c r="N533" s="89"/>
      <c r="O533" s="61"/>
    </row>
    <row r="534" spans="1:15" s="5" customFormat="1" ht="17.100000000000001" customHeight="1" x14ac:dyDescent="0.15">
      <c r="A534" s="75">
        <v>142</v>
      </c>
      <c r="B534" s="77" cm="1">
        <f t="array" ref="B534">INDEX(基本!$C:$C,143+INT((ROW()-532)/2))</f>
        <v>0</v>
      </c>
      <c r="C534" s="78"/>
      <c r="D534" s="78"/>
      <c r="E534" s="78"/>
      <c r="F534" s="78"/>
      <c r="G534" s="79"/>
      <c r="H534" s="80" cm="1">
        <f t="array" ref="H534">INDEX(基本!$D:$D,143+INT((ROW()-532)/2))</f>
        <v>0</v>
      </c>
      <c r="I534" s="82" cm="1">
        <f t="array" ref="I534">INDEX(基本!$E:$E,143+INT((ROW()-532)/2))</f>
        <v>0</v>
      </c>
      <c r="J534" s="83"/>
      <c r="K534" s="83"/>
      <c r="L534" s="83"/>
      <c r="M534" s="84"/>
      <c r="N534" s="88"/>
      <c r="O534" s="105"/>
    </row>
    <row r="535" spans="1:15" s="5" customFormat="1" ht="42.75" customHeight="1" x14ac:dyDescent="0.15">
      <c r="A535" s="76"/>
      <c r="B535" s="92" cm="1">
        <f t="array" ref="B535">INDEX(基本!$B:$B,143+INT((ROW()-533)/2))</f>
        <v>0</v>
      </c>
      <c r="C535" s="93"/>
      <c r="D535" s="93"/>
      <c r="E535" s="93"/>
      <c r="F535" s="93"/>
      <c r="G535" s="94"/>
      <c r="H535" s="81"/>
      <c r="I535" s="85"/>
      <c r="J535" s="86"/>
      <c r="K535" s="86"/>
      <c r="L535" s="86"/>
      <c r="M535" s="87"/>
      <c r="N535" s="89"/>
      <c r="O535" s="106"/>
    </row>
    <row r="536" spans="1:15" s="5" customFormat="1" ht="17.100000000000001" customHeight="1" x14ac:dyDescent="0.15">
      <c r="A536" s="75">
        <v>143</v>
      </c>
      <c r="B536" s="77" cm="1">
        <f t="array" ref="B536">INDEX(基本!$C:$C,143+INT((ROW()-532)/2))</f>
        <v>0</v>
      </c>
      <c r="C536" s="78"/>
      <c r="D536" s="78"/>
      <c r="E536" s="78"/>
      <c r="F536" s="78"/>
      <c r="G536" s="79"/>
      <c r="H536" s="80" cm="1">
        <f t="array" ref="H536">INDEX(基本!$D:$D,143+INT((ROW()-532)/2))</f>
        <v>0</v>
      </c>
      <c r="I536" s="82" cm="1">
        <f t="array" ref="I536">INDEX(基本!$E:$E,143+INT((ROW()-532)/2))</f>
        <v>0</v>
      </c>
      <c r="J536" s="83"/>
      <c r="K536" s="83"/>
      <c r="L536" s="83"/>
      <c r="M536" s="84"/>
      <c r="N536" s="88"/>
      <c r="O536" s="105"/>
    </row>
    <row r="537" spans="1:15" s="5" customFormat="1" ht="42.75" customHeight="1" x14ac:dyDescent="0.15">
      <c r="A537" s="76"/>
      <c r="B537" s="92" cm="1">
        <f t="array" ref="B537">INDEX(基本!$B:$B,143+INT((ROW()-533)/2))</f>
        <v>0</v>
      </c>
      <c r="C537" s="93"/>
      <c r="D537" s="93"/>
      <c r="E537" s="93"/>
      <c r="F537" s="93"/>
      <c r="G537" s="94"/>
      <c r="H537" s="81"/>
      <c r="I537" s="85"/>
      <c r="J537" s="86"/>
      <c r="K537" s="86"/>
      <c r="L537" s="86"/>
      <c r="M537" s="87"/>
      <c r="N537" s="89"/>
      <c r="O537" s="106"/>
    </row>
    <row r="538" spans="1:15" s="5" customFormat="1" ht="17.100000000000001" customHeight="1" x14ac:dyDescent="0.15">
      <c r="A538" s="75">
        <v>144</v>
      </c>
      <c r="B538" s="77" cm="1">
        <f t="array" ref="B538">INDEX(基本!$C:$C,143+INT((ROW()-532)/2))</f>
        <v>0</v>
      </c>
      <c r="C538" s="78"/>
      <c r="D538" s="78"/>
      <c r="E538" s="78"/>
      <c r="F538" s="78"/>
      <c r="G538" s="79"/>
      <c r="H538" s="80" cm="1">
        <f t="array" ref="H538">INDEX(基本!$D:$D,143+INT((ROW()-532)/2))</f>
        <v>0</v>
      </c>
      <c r="I538" s="82" cm="1">
        <f t="array" ref="I538">INDEX(基本!$E:$E,143+INT((ROW()-532)/2))</f>
        <v>0</v>
      </c>
      <c r="J538" s="83"/>
      <c r="K538" s="83"/>
      <c r="L538" s="83"/>
      <c r="M538" s="84"/>
      <c r="N538" s="88"/>
      <c r="O538" s="90"/>
    </row>
    <row r="539" spans="1:15" s="5" customFormat="1" ht="42.75" customHeight="1" x14ac:dyDescent="0.15">
      <c r="A539" s="76"/>
      <c r="B539" s="92" cm="1">
        <f t="array" ref="B539">INDEX(基本!$B:$B,143+INT((ROW()-533)/2))</f>
        <v>0</v>
      </c>
      <c r="C539" s="93"/>
      <c r="D539" s="93"/>
      <c r="E539" s="93"/>
      <c r="F539" s="93"/>
      <c r="G539" s="94"/>
      <c r="H539" s="81"/>
      <c r="I539" s="85"/>
      <c r="J539" s="86"/>
      <c r="K539" s="86"/>
      <c r="L539" s="86"/>
      <c r="M539" s="87"/>
      <c r="N539" s="89"/>
      <c r="O539" s="91"/>
    </row>
    <row r="540" spans="1:15" s="5" customFormat="1" ht="17.100000000000001" customHeight="1" x14ac:dyDescent="0.15">
      <c r="A540" s="75">
        <v>145</v>
      </c>
      <c r="B540" s="77" cm="1">
        <f t="array" ref="B540">INDEX(基本!$C:$C,143+INT((ROW()-532)/2))</f>
        <v>0</v>
      </c>
      <c r="C540" s="78"/>
      <c r="D540" s="78"/>
      <c r="E540" s="78"/>
      <c r="F540" s="78"/>
      <c r="G540" s="79"/>
      <c r="H540" s="80" cm="1">
        <f t="array" ref="H540">INDEX(基本!$D:$D,143+INT((ROW()-532)/2))</f>
        <v>0</v>
      </c>
      <c r="I540" s="82" cm="1">
        <f t="array" ref="I540">INDEX(基本!$E:$E,143+INT((ROW()-532)/2))</f>
        <v>0</v>
      </c>
      <c r="J540" s="83"/>
      <c r="K540" s="83"/>
      <c r="L540" s="83"/>
      <c r="M540" s="84"/>
      <c r="N540" s="88"/>
      <c r="O540" s="90"/>
    </row>
    <row r="541" spans="1:15" s="5" customFormat="1" ht="42.75" customHeight="1" x14ac:dyDescent="0.15">
      <c r="A541" s="76"/>
      <c r="B541" s="92" cm="1">
        <f t="array" ref="B541">INDEX(基本!$B:$B,143+INT((ROW()-533)/2))</f>
        <v>0</v>
      </c>
      <c r="C541" s="93"/>
      <c r="D541" s="93"/>
      <c r="E541" s="93"/>
      <c r="F541" s="93"/>
      <c r="G541" s="94"/>
      <c r="H541" s="81"/>
      <c r="I541" s="85"/>
      <c r="J541" s="86"/>
      <c r="K541" s="86"/>
      <c r="L541" s="86"/>
      <c r="M541" s="87"/>
      <c r="N541" s="89"/>
      <c r="O541" s="91"/>
    </row>
    <row r="542" spans="1:15" s="5" customFormat="1" ht="17.100000000000001" customHeight="1" x14ac:dyDescent="0.15">
      <c r="A542" s="75">
        <v>146</v>
      </c>
      <c r="B542" s="77" cm="1">
        <f t="array" ref="B542">INDEX(基本!$C:$C,143+INT((ROW()-532)/2))</f>
        <v>0</v>
      </c>
      <c r="C542" s="78"/>
      <c r="D542" s="78"/>
      <c r="E542" s="78"/>
      <c r="F542" s="78"/>
      <c r="G542" s="79"/>
      <c r="H542" s="80" cm="1">
        <f t="array" ref="H542">INDEX(基本!$D:$D,143+INT((ROW()-532)/2))</f>
        <v>0</v>
      </c>
      <c r="I542" s="82" cm="1">
        <f t="array" ref="I542">INDEX(基本!$E:$E,143+INT((ROW()-532)/2))</f>
        <v>0</v>
      </c>
      <c r="J542" s="83"/>
      <c r="K542" s="83"/>
      <c r="L542" s="83"/>
      <c r="M542" s="84"/>
      <c r="N542" s="88"/>
      <c r="O542" s="90"/>
    </row>
    <row r="543" spans="1:15" s="5" customFormat="1" ht="42.75" customHeight="1" x14ac:dyDescent="0.15">
      <c r="A543" s="76"/>
      <c r="B543" s="92" cm="1">
        <f t="array" ref="B543">INDEX(基本!$B:$B,143+INT((ROW()-533)/2))</f>
        <v>0</v>
      </c>
      <c r="C543" s="93"/>
      <c r="D543" s="93"/>
      <c r="E543" s="93"/>
      <c r="F543" s="93"/>
      <c r="G543" s="94"/>
      <c r="H543" s="81"/>
      <c r="I543" s="85"/>
      <c r="J543" s="86"/>
      <c r="K543" s="86"/>
      <c r="L543" s="86"/>
      <c r="M543" s="87"/>
      <c r="N543" s="89"/>
      <c r="O543" s="91"/>
    </row>
    <row r="544" spans="1:15" s="5" customFormat="1" ht="17.100000000000001" customHeight="1" x14ac:dyDescent="0.15">
      <c r="A544" s="75">
        <v>147</v>
      </c>
      <c r="B544" s="77" cm="1">
        <f t="array" ref="B544">INDEX(基本!$C:$C,143+INT((ROW()-532)/2))</f>
        <v>0</v>
      </c>
      <c r="C544" s="78"/>
      <c r="D544" s="78"/>
      <c r="E544" s="78"/>
      <c r="F544" s="78"/>
      <c r="G544" s="79"/>
      <c r="H544" s="80" cm="1">
        <f t="array" ref="H544">INDEX(基本!$D:$D,143+INT((ROW()-532)/2))</f>
        <v>0</v>
      </c>
      <c r="I544" s="82" cm="1">
        <f t="array" ref="I544">INDEX(基本!$E:$E,143+INT((ROW()-532)/2))</f>
        <v>0</v>
      </c>
      <c r="J544" s="83"/>
      <c r="K544" s="83"/>
      <c r="L544" s="83"/>
      <c r="M544" s="84"/>
      <c r="N544" s="88"/>
      <c r="O544" s="90"/>
    </row>
    <row r="545" spans="1:17" s="5" customFormat="1" ht="42.75" customHeight="1" x14ac:dyDescent="0.15">
      <c r="A545" s="76"/>
      <c r="B545" s="92" cm="1">
        <f t="array" ref="B545">INDEX(基本!$B:$B,143+INT((ROW()-533)/2))</f>
        <v>0</v>
      </c>
      <c r="C545" s="93"/>
      <c r="D545" s="93"/>
      <c r="E545" s="93"/>
      <c r="F545" s="93"/>
      <c r="G545" s="94"/>
      <c r="H545" s="81"/>
      <c r="I545" s="85"/>
      <c r="J545" s="86"/>
      <c r="K545" s="86"/>
      <c r="L545" s="86"/>
      <c r="M545" s="87"/>
      <c r="N545" s="89"/>
      <c r="O545" s="91"/>
    </row>
    <row r="546" spans="1:17" s="5" customFormat="1" ht="17.100000000000001" customHeight="1" x14ac:dyDescent="0.15">
      <c r="A546" s="75">
        <v>148</v>
      </c>
      <c r="B546" s="77" cm="1">
        <f t="array" ref="B546">INDEX(基本!$C:$C,143+INT((ROW()-532)/2))</f>
        <v>0</v>
      </c>
      <c r="C546" s="78"/>
      <c r="D546" s="78"/>
      <c r="E546" s="78"/>
      <c r="F546" s="78"/>
      <c r="G546" s="79"/>
      <c r="H546" s="80" cm="1">
        <f t="array" ref="H546">INDEX(基本!$D:$D,143+INT((ROW()-532)/2))</f>
        <v>0</v>
      </c>
      <c r="I546" s="82" cm="1">
        <f t="array" ref="I546">INDEX(基本!$E:$E,143+INT((ROW()-532)/2))</f>
        <v>0</v>
      </c>
      <c r="J546" s="83"/>
      <c r="K546" s="83"/>
      <c r="L546" s="83"/>
      <c r="M546" s="84"/>
      <c r="N546" s="88"/>
      <c r="O546" s="90"/>
    </row>
    <row r="547" spans="1:17" s="5" customFormat="1" ht="42.75" customHeight="1" x14ac:dyDescent="0.15">
      <c r="A547" s="76"/>
      <c r="B547" s="92" cm="1">
        <f t="array" ref="B547">INDEX(基本!$B:$B,143+INT((ROW()-533)/2))</f>
        <v>0</v>
      </c>
      <c r="C547" s="93"/>
      <c r="D547" s="93"/>
      <c r="E547" s="93"/>
      <c r="F547" s="93"/>
      <c r="G547" s="94"/>
      <c r="H547" s="81"/>
      <c r="I547" s="85"/>
      <c r="J547" s="86"/>
      <c r="K547" s="86"/>
      <c r="L547" s="86"/>
      <c r="M547" s="87"/>
      <c r="N547" s="89"/>
      <c r="O547" s="91"/>
    </row>
    <row r="548" spans="1:17" s="5" customFormat="1" ht="19.5" customHeight="1" x14ac:dyDescent="0.15">
      <c r="A548" s="75">
        <v>149</v>
      </c>
      <c r="B548" s="77" cm="1">
        <f t="array" ref="B548">INDEX(基本!$C:$C,143+INT((ROW()-532)/2))</f>
        <v>0</v>
      </c>
      <c r="C548" s="78"/>
      <c r="D548" s="78"/>
      <c r="E548" s="78"/>
      <c r="F548" s="78"/>
      <c r="G548" s="79"/>
      <c r="H548" s="80" cm="1">
        <f t="array" ref="H548">INDEX(基本!$D:$D,143+INT((ROW()-532)/2))</f>
        <v>0</v>
      </c>
      <c r="I548" s="82" cm="1">
        <f t="array" ref="I548">INDEX(基本!$E:$E,143+INT((ROW()-532)/2))</f>
        <v>0</v>
      </c>
      <c r="J548" s="83"/>
      <c r="K548" s="83"/>
      <c r="L548" s="83"/>
      <c r="M548" s="84"/>
      <c r="N548" s="88"/>
      <c r="O548" s="90"/>
    </row>
    <row r="549" spans="1:17" s="5" customFormat="1" ht="42.75" customHeight="1" x14ac:dyDescent="0.15">
      <c r="A549" s="76"/>
      <c r="B549" s="92" cm="1">
        <f t="array" ref="B549">INDEX(基本!$B:$B,143+INT((ROW()-533)/2))</f>
        <v>0</v>
      </c>
      <c r="C549" s="93"/>
      <c r="D549" s="93"/>
      <c r="E549" s="93"/>
      <c r="F549" s="93"/>
      <c r="G549" s="94"/>
      <c r="H549" s="81"/>
      <c r="I549" s="85"/>
      <c r="J549" s="86"/>
      <c r="K549" s="86"/>
      <c r="L549" s="86"/>
      <c r="M549" s="87"/>
      <c r="N549" s="89"/>
      <c r="O549" s="91"/>
    </row>
    <row r="550" spans="1:17" s="5" customFormat="1" ht="19.5" customHeight="1" x14ac:dyDescent="0.15">
      <c r="A550" s="75">
        <v>150</v>
      </c>
      <c r="B550" s="77" cm="1">
        <f t="array" ref="B550">INDEX(基本!$C:$C,143+INT((ROW()-532)/2))</f>
        <v>0</v>
      </c>
      <c r="C550" s="78"/>
      <c r="D550" s="78"/>
      <c r="E550" s="78"/>
      <c r="F550" s="78"/>
      <c r="G550" s="79"/>
      <c r="H550" s="80" cm="1">
        <f t="array" ref="H550">INDEX(基本!$D:$D,143+INT((ROW()-532)/2))</f>
        <v>0</v>
      </c>
      <c r="I550" s="82" cm="1">
        <f t="array" ref="I550">INDEX(基本!$E:$E,143+INT((ROW()-532)/2))</f>
        <v>0</v>
      </c>
      <c r="J550" s="83"/>
      <c r="K550" s="83"/>
      <c r="L550" s="83"/>
      <c r="M550" s="84"/>
      <c r="N550" s="88"/>
      <c r="O550" s="90"/>
    </row>
    <row r="551" spans="1:17" s="5" customFormat="1" ht="42.75" customHeight="1" thickBot="1" x14ac:dyDescent="0.2">
      <c r="A551" s="99"/>
      <c r="B551" s="96" cm="1">
        <f t="array" ref="B551">INDEX(基本!$B:$B,143+INT((ROW()-533)/2))</f>
        <v>0</v>
      </c>
      <c r="C551" s="97"/>
      <c r="D551" s="97"/>
      <c r="E551" s="97"/>
      <c r="F551" s="97"/>
      <c r="G551" s="98"/>
      <c r="H551" s="100"/>
      <c r="I551" s="101"/>
      <c r="J551" s="102"/>
      <c r="K551" s="102"/>
      <c r="L551" s="102"/>
      <c r="M551" s="103"/>
      <c r="N551" s="104"/>
      <c r="O551" s="95"/>
    </row>
    <row r="552" spans="1:17" s="5" customFormat="1" ht="23.25" customHeight="1" x14ac:dyDescent="0.15">
      <c r="A552" s="59"/>
      <c r="B552" s="66"/>
      <c r="C552" s="66"/>
      <c r="D552" s="66"/>
      <c r="E552" s="66"/>
      <c r="F552" s="66"/>
      <c r="G552" s="66"/>
      <c r="H552" s="6"/>
      <c r="I552" s="6"/>
      <c r="J552" s="6"/>
      <c r="K552" s="6"/>
      <c r="L552" s="6"/>
      <c r="M552" s="6"/>
      <c r="N552" s="6"/>
      <c r="O552" s="59"/>
    </row>
    <row r="556" spans="1:17" s="1" customFormat="1" ht="18.75" customHeight="1" x14ac:dyDescent="0.2">
      <c r="A556" s="41"/>
      <c r="B556" s="41"/>
      <c r="C556" s="41"/>
      <c r="D556" s="41"/>
      <c r="E556" s="41"/>
      <c r="F556" s="41"/>
      <c r="G556" s="41"/>
      <c r="H556" s="42"/>
      <c r="I556" s="42"/>
      <c r="J556" s="42"/>
      <c r="K556" s="42"/>
      <c r="L556" s="113" t="s">
        <v>0</v>
      </c>
      <c r="M556" s="113"/>
      <c r="N556" s="113"/>
      <c r="O556" s="113"/>
    </row>
    <row r="557" spans="1:17" s="1" customFormat="1" ht="20.100000000000001" customHeight="1" thickBot="1" x14ac:dyDescent="0.25">
      <c r="A557" s="42"/>
      <c r="B557" s="42"/>
      <c r="C557" s="42"/>
      <c r="D557" s="42"/>
      <c r="E557" s="42"/>
      <c r="F557" s="42"/>
      <c r="G557" s="42"/>
      <c r="H557" s="42"/>
      <c r="I557" s="42"/>
      <c r="J557" s="42"/>
      <c r="K557" s="42"/>
      <c r="L557" s="42"/>
      <c r="M557" s="114" t="s">
        <v>1</v>
      </c>
      <c r="N557" s="115"/>
      <c r="O557" s="116"/>
    </row>
    <row r="558" spans="1:17" s="1" customFormat="1" ht="15.75" customHeight="1" x14ac:dyDescent="0.2">
      <c r="A558" s="43" t="s">
        <v>13</v>
      </c>
      <c r="B558" s="44"/>
      <c r="C558" s="44"/>
      <c r="D558" s="44"/>
      <c r="E558" s="44"/>
      <c r="F558" s="44"/>
      <c r="G558" s="44"/>
      <c r="H558" s="44"/>
      <c r="I558" s="44"/>
      <c r="J558" s="44"/>
      <c r="K558" s="45"/>
      <c r="L558" s="46"/>
      <c r="M558" s="117"/>
      <c r="N558" s="118"/>
      <c r="O558" s="119"/>
      <c r="P558" s="2"/>
      <c r="Q558" s="2"/>
    </row>
    <row r="559" spans="1:17" s="1" customFormat="1" ht="15.75" customHeight="1" x14ac:dyDescent="0.2">
      <c r="A559" s="47"/>
      <c r="B559" s="126">
        <f>基本!$C$1</f>
        <v>0</v>
      </c>
      <c r="C559" s="126"/>
      <c r="D559" s="126"/>
      <c r="E559" s="126"/>
      <c r="F559" s="126"/>
      <c r="G559" s="126"/>
      <c r="H559" s="126"/>
      <c r="I559" s="126"/>
      <c r="J559" s="126"/>
      <c r="K559" s="48"/>
      <c r="L559" s="46"/>
      <c r="M559" s="120"/>
      <c r="N559" s="121"/>
      <c r="O559" s="122"/>
    </row>
    <row r="560" spans="1:17" s="1" customFormat="1" ht="15.75" customHeight="1" x14ac:dyDescent="0.2">
      <c r="A560" s="47"/>
      <c r="B560" s="126"/>
      <c r="C560" s="126"/>
      <c r="D560" s="126"/>
      <c r="E560" s="126"/>
      <c r="F560" s="126"/>
      <c r="G560" s="126"/>
      <c r="H560" s="126"/>
      <c r="I560" s="126"/>
      <c r="J560" s="126"/>
      <c r="K560" s="48"/>
      <c r="L560" s="46"/>
      <c r="M560" s="123"/>
      <c r="N560" s="124"/>
      <c r="O560" s="125"/>
    </row>
    <row r="561" spans="1:15" s="1" customFormat="1" ht="14.25" customHeight="1" thickBot="1" x14ac:dyDescent="0.25">
      <c r="A561" s="49"/>
      <c r="B561" s="102"/>
      <c r="C561" s="102"/>
      <c r="D561" s="102"/>
      <c r="E561" s="102"/>
      <c r="F561" s="102"/>
      <c r="G561" s="102"/>
      <c r="H561" s="102"/>
      <c r="I561" s="102"/>
      <c r="J561" s="102"/>
      <c r="K561" s="50"/>
      <c r="L561" s="46"/>
      <c r="M561" s="127" t="s">
        <v>2</v>
      </c>
      <c r="N561" s="127"/>
      <c r="O561" s="127"/>
    </row>
    <row r="562" spans="1:15" s="3" customFormat="1" ht="13.5" customHeight="1" thickBot="1" x14ac:dyDescent="0.45">
      <c r="A562" s="51"/>
      <c r="B562" s="51"/>
      <c r="C562" s="51"/>
      <c r="D562" s="51"/>
      <c r="E562" s="51"/>
      <c r="F562" s="51"/>
      <c r="G562" s="51"/>
      <c r="H562" s="51"/>
      <c r="I562" s="51"/>
      <c r="J562" s="51"/>
      <c r="K562" s="51"/>
      <c r="L562" s="51"/>
      <c r="M562" s="128"/>
      <c r="N562" s="128"/>
      <c r="O562" s="128"/>
    </row>
    <row r="563" spans="1:15" s="1" customFormat="1" ht="30" customHeight="1" thickBot="1" x14ac:dyDescent="0.25">
      <c r="A563" s="46"/>
      <c r="B563" s="107" t="s">
        <v>15</v>
      </c>
      <c r="C563" s="108"/>
      <c r="D563" s="107" t="s">
        <v>16</v>
      </c>
      <c r="E563" s="108"/>
      <c r="F563" s="107" t="s">
        <v>17</v>
      </c>
      <c r="G563" s="108"/>
      <c r="H563" s="52"/>
      <c r="I563" s="52"/>
      <c r="J563" s="53"/>
      <c r="K563" s="46"/>
      <c r="L563" s="46"/>
      <c r="M563" s="46"/>
      <c r="N563" s="46"/>
      <c r="O563" s="46"/>
    </row>
    <row r="564" spans="1:15" s="1" customFormat="1" ht="14.25" customHeight="1" x14ac:dyDescent="0.2">
      <c r="A564" s="46"/>
      <c r="B564" s="54"/>
      <c r="C564" s="54"/>
      <c r="D564" s="54"/>
      <c r="E564" s="54"/>
      <c r="F564" s="54"/>
      <c r="G564" s="52"/>
      <c r="H564" s="52"/>
      <c r="I564" s="52"/>
      <c r="J564" s="53"/>
      <c r="K564" s="46"/>
      <c r="L564" s="46"/>
      <c r="M564" s="46"/>
      <c r="N564" s="46"/>
      <c r="O564" s="46"/>
    </row>
    <row r="565" spans="1:15" s="1" customFormat="1" ht="24.75" customHeight="1" x14ac:dyDescent="0.2">
      <c r="A565" s="138" t="s">
        <v>19</v>
      </c>
      <c r="B565" s="138"/>
      <c r="C565" s="138"/>
      <c r="D565" s="138"/>
      <c r="E565" s="138"/>
      <c r="F565" s="138"/>
      <c r="G565" s="138"/>
      <c r="H565" s="138"/>
      <c r="I565" s="138"/>
      <c r="J565" s="138"/>
      <c r="K565" s="138"/>
      <c r="L565" s="138"/>
      <c r="M565" s="138"/>
      <c r="N565" s="138"/>
      <c r="O565" s="138"/>
    </row>
    <row r="566" spans="1:15" s="1" customFormat="1" ht="24.75" customHeight="1" x14ac:dyDescent="0.2">
      <c r="A566" s="138"/>
      <c r="B566" s="138"/>
      <c r="C566" s="138"/>
      <c r="D566" s="138"/>
      <c r="E566" s="138"/>
      <c r="F566" s="138"/>
      <c r="G566" s="138"/>
      <c r="H566" s="138"/>
      <c r="I566" s="138"/>
      <c r="J566" s="138"/>
      <c r="K566" s="138"/>
      <c r="L566" s="138"/>
      <c r="M566" s="138"/>
      <c r="N566" s="138"/>
      <c r="O566" s="138"/>
    </row>
    <row r="567" spans="1:15" s="1" customFormat="1" ht="14.25" customHeight="1" thickBot="1" x14ac:dyDescent="0.25">
      <c r="A567" s="46"/>
      <c r="B567" s="55"/>
      <c r="C567" s="55"/>
      <c r="D567" s="55"/>
      <c r="E567" s="55"/>
      <c r="F567" s="55"/>
      <c r="G567" s="55"/>
      <c r="H567" s="55"/>
      <c r="I567" s="55"/>
      <c r="J567" s="55"/>
      <c r="K567" s="55"/>
      <c r="L567" s="55"/>
      <c r="M567" s="55"/>
      <c r="N567" s="55"/>
      <c r="O567" s="55"/>
    </row>
    <row r="568" spans="1:15" s="4" customFormat="1" ht="30" customHeight="1" x14ac:dyDescent="0.4">
      <c r="A568" s="56" t="s">
        <v>3</v>
      </c>
      <c r="B568" s="109" t="s">
        <v>4</v>
      </c>
      <c r="C568" s="110"/>
      <c r="D568" s="110"/>
      <c r="E568" s="110"/>
      <c r="F568" s="110"/>
      <c r="G568" s="111"/>
      <c r="H568" s="57" t="s">
        <v>14</v>
      </c>
      <c r="I568" s="109" t="s">
        <v>5</v>
      </c>
      <c r="J568" s="110"/>
      <c r="K568" s="110"/>
      <c r="L568" s="110"/>
      <c r="M568" s="112"/>
      <c r="N568" s="65" t="s">
        <v>18</v>
      </c>
      <c r="O568" s="58" t="s">
        <v>6</v>
      </c>
    </row>
    <row r="569" spans="1:15" s="4" customFormat="1" ht="17.100000000000001" customHeight="1" x14ac:dyDescent="0.4">
      <c r="A569" s="75">
        <v>151</v>
      </c>
      <c r="B569" s="77" cm="1">
        <f t="array" ref="B569">INDEX(基本!$C:$C,153+INT((ROW()-569)/2))</f>
        <v>0</v>
      </c>
      <c r="C569" s="78"/>
      <c r="D569" s="78"/>
      <c r="E569" s="78"/>
      <c r="F569" s="78"/>
      <c r="G569" s="79"/>
      <c r="H569" s="80" cm="1">
        <f t="array" ref="H569">INDEX(基本!$D:$D,153+INT((ROW()-569)/2))</f>
        <v>0</v>
      </c>
      <c r="I569" s="82" cm="1">
        <f t="array" ref="I569">INDEX(基本!$E:$E,153+INT((ROW()-569)/2))</f>
        <v>0</v>
      </c>
      <c r="J569" s="83"/>
      <c r="K569" s="83"/>
      <c r="L569" s="83"/>
      <c r="M569" s="84"/>
      <c r="N569" s="88"/>
      <c r="O569" s="60"/>
    </row>
    <row r="570" spans="1:15" s="5" customFormat="1" ht="42.75" customHeight="1" x14ac:dyDescent="0.15">
      <c r="A570" s="76"/>
      <c r="B570" s="92" cm="1">
        <f t="array" ref="B570">INDEX(基本!$B:$B,153+INT((ROW()-570)/2))</f>
        <v>0</v>
      </c>
      <c r="C570" s="93"/>
      <c r="D570" s="93"/>
      <c r="E570" s="93"/>
      <c r="F570" s="93"/>
      <c r="G570" s="94"/>
      <c r="H570" s="81"/>
      <c r="I570" s="85"/>
      <c r="J570" s="86"/>
      <c r="K570" s="86"/>
      <c r="L570" s="86"/>
      <c r="M570" s="87"/>
      <c r="N570" s="89"/>
      <c r="O570" s="61"/>
    </row>
    <row r="571" spans="1:15" s="5" customFormat="1" ht="17.100000000000001" customHeight="1" x14ac:dyDescent="0.15">
      <c r="A571" s="75">
        <v>152</v>
      </c>
      <c r="B571" s="77" cm="1">
        <f t="array" ref="B571">INDEX(基本!$C:$C,153+INT((ROW()-569)/2))</f>
        <v>0</v>
      </c>
      <c r="C571" s="78"/>
      <c r="D571" s="78"/>
      <c r="E571" s="78"/>
      <c r="F571" s="78"/>
      <c r="G571" s="79"/>
      <c r="H571" s="80" cm="1">
        <f t="array" ref="H571">INDEX(基本!$D:$D,153+INT((ROW()-569)/2))</f>
        <v>0</v>
      </c>
      <c r="I571" s="82" cm="1">
        <f t="array" ref="I571">INDEX(基本!$E:$E,153+INT((ROW()-569)/2))</f>
        <v>0</v>
      </c>
      <c r="J571" s="83"/>
      <c r="K571" s="83"/>
      <c r="L571" s="83"/>
      <c r="M571" s="84"/>
      <c r="N571" s="88"/>
      <c r="O571" s="105"/>
    </row>
    <row r="572" spans="1:15" s="5" customFormat="1" ht="42.75" customHeight="1" x14ac:dyDescent="0.15">
      <c r="A572" s="76"/>
      <c r="B572" s="92" cm="1">
        <f t="array" ref="B572">INDEX(基本!$B:$B,153+INT((ROW()-570)/2))</f>
        <v>0</v>
      </c>
      <c r="C572" s="93"/>
      <c r="D572" s="93"/>
      <c r="E572" s="93"/>
      <c r="F572" s="93"/>
      <c r="G572" s="94"/>
      <c r="H572" s="81"/>
      <c r="I572" s="85"/>
      <c r="J572" s="86"/>
      <c r="K572" s="86"/>
      <c r="L572" s="86"/>
      <c r="M572" s="87"/>
      <c r="N572" s="89"/>
      <c r="O572" s="106"/>
    </row>
    <row r="573" spans="1:15" s="5" customFormat="1" ht="17.100000000000001" customHeight="1" x14ac:dyDescent="0.15">
      <c r="A573" s="75">
        <v>153</v>
      </c>
      <c r="B573" s="77" cm="1">
        <f t="array" ref="B573">INDEX(基本!$C:$C,153+INT((ROW()-569)/2))</f>
        <v>0</v>
      </c>
      <c r="C573" s="78"/>
      <c r="D573" s="78"/>
      <c r="E573" s="78"/>
      <c r="F573" s="78"/>
      <c r="G573" s="79"/>
      <c r="H573" s="80" cm="1">
        <f t="array" ref="H573">INDEX(基本!$D:$D,153+INT((ROW()-569)/2))</f>
        <v>0</v>
      </c>
      <c r="I573" s="82" cm="1">
        <f t="array" ref="I573">INDEX(基本!$E:$E,153+INT((ROW()-569)/2))</f>
        <v>0</v>
      </c>
      <c r="J573" s="83"/>
      <c r="K573" s="83"/>
      <c r="L573" s="83"/>
      <c r="M573" s="84"/>
      <c r="N573" s="88"/>
      <c r="O573" s="105"/>
    </row>
    <row r="574" spans="1:15" s="5" customFormat="1" ht="42.75" customHeight="1" x14ac:dyDescent="0.15">
      <c r="A574" s="76"/>
      <c r="B574" s="92" cm="1">
        <f t="array" ref="B574">INDEX(基本!$B:$B,153+INT((ROW()-570)/2))</f>
        <v>0</v>
      </c>
      <c r="C574" s="93"/>
      <c r="D574" s="93"/>
      <c r="E574" s="93"/>
      <c r="F574" s="93"/>
      <c r="G574" s="94"/>
      <c r="H574" s="81"/>
      <c r="I574" s="85"/>
      <c r="J574" s="86"/>
      <c r="K574" s="86"/>
      <c r="L574" s="86"/>
      <c r="M574" s="87"/>
      <c r="N574" s="89"/>
      <c r="O574" s="106"/>
    </row>
    <row r="575" spans="1:15" s="5" customFormat="1" ht="17.100000000000001" customHeight="1" x14ac:dyDescent="0.15">
      <c r="A575" s="75">
        <v>154</v>
      </c>
      <c r="B575" s="77" cm="1">
        <f t="array" ref="B575">INDEX(基本!$C:$C,153+INT((ROW()-569)/2))</f>
        <v>0</v>
      </c>
      <c r="C575" s="78"/>
      <c r="D575" s="78"/>
      <c r="E575" s="78"/>
      <c r="F575" s="78"/>
      <c r="G575" s="79"/>
      <c r="H575" s="80" cm="1">
        <f t="array" ref="H575">INDEX(基本!$D:$D,153+INT((ROW()-569)/2))</f>
        <v>0</v>
      </c>
      <c r="I575" s="82" cm="1">
        <f t="array" ref="I575">INDEX(基本!$E:$E,153+INT((ROW()-569)/2))</f>
        <v>0</v>
      </c>
      <c r="J575" s="83"/>
      <c r="K575" s="83"/>
      <c r="L575" s="83"/>
      <c r="M575" s="84"/>
      <c r="N575" s="88"/>
      <c r="O575" s="90"/>
    </row>
    <row r="576" spans="1:15" s="5" customFormat="1" ht="42.75" customHeight="1" x14ac:dyDescent="0.15">
      <c r="A576" s="76"/>
      <c r="B576" s="92" cm="1">
        <f t="array" ref="B576">INDEX(基本!$B:$B,153+INT((ROW()-570)/2))</f>
        <v>0</v>
      </c>
      <c r="C576" s="93"/>
      <c r="D576" s="93"/>
      <c r="E576" s="93"/>
      <c r="F576" s="93"/>
      <c r="G576" s="94"/>
      <c r="H576" s="81"/>
      <c r="I576" s="85"/>
      <c r="J576" s="86"/>
      <c r="K576" s="86"/>
      <c r="L576" s="86"/>
      <c r="M576" s="87"/>
      <c r="N576" s="89"/>
      <c r="O576" s="91"/>
    </row>
    <row r="577" spans="1:15" s="5" customFormat="1" ht="17.100000000000001" customHeight="1" x14ac:dyDescent="0.15">
      <c r="A577" s="75">
        <v>155</v>
      </c>
      <c r="B577" s="77" cm="1">
        <f t="array" ref="B577">INDEX(基本!$C:$C,153+INT((ROW()-569)/2))</f>
        <v>0</v>
      </c>
      <c r="C577" s="78"/>
      <c r="D577" s="78"/>
      <c r="E577" s="78"/>
      <c r="F577" s="78"/>
      <c r="G577" s="79"/>
      <c r="H577" s="80" cm="1">
        <f t="array" ref="H577">INDEX(基本!$D:$D,153+INT((ROW()-569)/2))</f>
        <v>0</v>
      </c>
      <c r="I577" s="82" cm="1">
        <f t="array" ref="I577">INDEX(基本!$E:$E,153+INT((ROW()-569)/2))</f>
        <v>0</v>
      </c>
      <c r="J577" s="83"/>
      <c r="K577" s="83"/>
      <c r="L577" s="83"/>
      <c r="M577" s="84"/>
      <c r="N577" s="88"/>
      <c r="O577" s="90"/>
    </row>
    <row r="578" spans="1:15" s="5" customFormat="1" ht="42.75" customHeight="1" x14ac:dyDescent="0.15">
      <c r="A578" s="76"/>
      <c r="B578" s="92" cm="1">
        <f t="array" ref="B578">INDEX(基本!$B:$B,153+INT((ROW()-570)/2))</f>
        <v>0</v>
      </c>
      <c r="C578" s="93"/>
      <c r="D578" s="93"/>
      <c r="E578" s="93"/>
      <c r="F578" s="93"/>
      <c r="G578" s="94"/>
      <c r="H578" s="81"/>
      <c r="I578" s="85"/>
      <c r="J578" s="86"/>
      <c r="K578" s="86"/>
      <c r="L578" s="86"/>
      <c r="M578" s="87"/>
      <c r="N578" s="89"/>
      <c r="O578" s="91"/>
    </row>
    <row r="579" spans="1:15" s="5" customFormat="1" ht="17.100000000000001" customHeight="1" x14ac:dyDescent="0.15">
      <c r="A579" s="75">
        <v>156</v>
      </c>
      <c r="B579" s="77" cm="1">
        <f t="array" ref="B579">INDEX(基本!$C:$C,153+INT((ROW()-569)/2))</f>
        <v>0</v>
      </c>
      <c r="C579" s="78"/>
      <c r="D579" s="78"/>
      <c r="E579" s="78"/>
      <c r="F579" s="78"/>
      <c r="G579" s="79"/>
      <c r="H579" s="80" cm="1">
        <f t="array" ref="H579">INDEX(基本!$D:$D,153+INT((ROW()-569)/2))</f>
        <v>0</v>
      </c>
      <c r="I579" s="82" cm="1">
        <f t="array" ref="I579">INDEX(基本!$E:$E,153+INT((ROW()-569)/2))</f>
        <v>0</v>
      </c>
      <c r="J579" s="83"/>
      <c r="K579" s="83"/>
      <c r="L579" s="83"/>
      <c r="M579" s="84"/>
      <c r="N579" s="88"/>
      <c r="O579" s="90"/>
    </row>
    <row r="580" spans="1:15" s="5" customFormat="1" ht="42.75" customHeight="1" x14ac:dyDescent="0.15">
      <c r="A580" s="76"/>
      <c r="B580" s="92" cm="1">
        <f t="array" ref="B580">INDEX(基本!$B:$B,153+INT((ROW()-570)/2))</f>
        <v>0</v>
      </c>
      <c r="C580" s="93"/>
      <c r="D580" s="93"/>
      <c r="E580" s="93"/>
      <c r="F580" s="93"/>
      <c r="G580" s="94"/>
      <c r="H580" s="81"/>
      <c r="I580" s="85"/>
      <c r="J580" s="86"/>
      <c r="K580" s="86"/>
      <c r="L580" s="86"/>
      <c r="M580" s="87"/>
      <c r="N580" s="89"/>
      <c r="O580" s="91"/>
    </row>
    <row r="581" spans="1:15" s="5" customFormat="1" ht="17.100000000000001" customHeight="1" x14ac:dyDescent="0.15">
      <c r="A581" s="75">
        <v>157</v>
      </c>
      <c r="B581" s="77" cm="1">
        <f t="array" ref="B581">INDEX(基本!$C:$C,153+INT((ROW()-569)/2))</f>
        <v>0</v>
      </c>
      <c r="C581" s="78"/>
      <c r="D581" s="78"/>
      <c r="E581" s="78"/>
      <c r="F581" s="78"/>
      <c r="G581" s="79"/>
      <c r="H581" s="80" cm="1">
        <f t="array" ref="H581">INDEX(基本!$D:$D,153+INT((ROW()-569)/2))</f>
        <v>0</v>
      </c>
      <c r="I581" s="82" cm="1">
        <f t="array" ref="I581">INDEX(基本!$E:$E,153+INT((ROW()-569)/2))</f>
        <v>0</v>
      </c>
      <c r="J581" s="83"/>
      <c r="K581" s="83"/>
      <c r="L581" s="83"/>
      <c r="M581" s="84"/>
      <c r="N581" s="88"/>
      <c r="O581" s="90"/>
    </row>
    <row r="582" spans="1:15" s="5" customFormat="1" ht="42.75" customHeight="1" x14ac:dyDescent="0.15">
      <c r="A582" s="76"/>
      <c r="B582" s="92" cm="1">
        <f t="array" ref="B582">INDEX(基本!$B:$B,153+INT((ROW()-570)/2))</f>
        <v>0</v>
      </c>
      <c r="C582" s="93"/>
      <c r="D582" s="93"/>
      <c r="E582" s="93"/>
      <c r="F582" s="93"/>
      <c r="G582" s="94"/>
      <c r="H582" s="81"/>
      <c r="I582" s="85"/>
      <c r="J582" s="86"/>
      <c r="K582" s="86"/>
      <c r="L582" s="86"/>
      <c r="M582" s="87"/>
      <c r="N582" s="89"/>
      <c r="O582" s="91"/>
    </row>
    <row r="583" spans="1:15" s="5" customFormat="1" ht="17.100000000000001" customHeight="1" x14ac:dyDescent="0.15">
      <c r="A583" s="75">
        <v>158</v>
      </c>
      <c r="B583" s="77" cm="1">
        <f t="array" ref="B583">INDEX(基本!$C:$C,153+INT((ROW()-569)/2))</f>
        <v>0</v>
      </c>
      <c r="C583" s="78"/>
      <c r="D583" s="78"/>
      <c r="E583" s="78"/>
      <c r="F583" s="78"/>
      <c r="G583" s="79"/>
      <c r="H583" s="80" cm="1">
        <f t="array" ref="H583">INDEX(基本!$D:$D,153+INT((ROW()-569)/2))</f>
        <v>0</v>
      </c>
      <c r="I583" s="82" cm="1">
        <f t="array" ref="I583">INDEX(基本!$E:$E,153+INT((ROW()-569)/2))</f>
        <v>0</v>
      </c>
      <c r="J583" s="83"/>
      <c r="K583" s="83"/>
      <c r="L583" s="83"/>
      <c r="M583" s="84"/>
      <c r="N583" s="88"/>
      <c r="O583" s="90"/>
    </row>
    <row r="584" spans="1:15" s="5" customFormat="1" ht="42.75" customHeight="1" x14ac:dyDescent="0.15">
      <c r="A584" s="76"/>
      <c r="B584" s="92" cm="1">
        <f t="array" ref="B584">INDEX(基本!$B:$B,153+INT((ROW()-570)/2))</f>
        <v>0</v>
      </c>
      <c r="C584" s="93"/>
      <c r="D584" s="93"/>
      <c r="E584" s="93"/>
      <c r="F584" s="93"/>
      <c r="G584" s="94"/>
      <c r="H584" s="81"/>
      <c r="I584" s="85"/>
      <c r="J584" s="86"/>
      <c r="K584" s="86"/>
      <c r="L584" s="86"/>
      <c r="M584" s="87"/>
      <c r="N584" s="89"/>
      <c r="O584" s="91"/>
    </row>
    <row r="585" spans="1:15" s="5" customFormat="1" ht="19.5" customHeight="1" x14ac:dyDescent="0.15">
      <c r="A585" s="75">
        <v>159</v>
      </c>
      <c r="B585" s="77" cm="1">
        <f t="array" ref="B585">INDEX(基本!$C:$C,153+INT((ROW()-569)/2))</f>
        <v>0</v>
      </c>
      <c r="C585" s="78"/>
      <c r="D585" s="78"/>
      <c r="E585" s="78"/>
      <c r="F585" s="78"/>
      <c r="G585" s="79"/>
      <c r="H585" s="80" cm="1">
        <f t="array" ref="H585">INDEX(基本!$D:$D,153+INT((ROW()-569)/2))</f>
        <v>0</v>
      </c>
      <c r="I585" s="82" cm="1">
        <f t="array" ref="I585">INDEX(基本!$E:$E,153+INT((ROW()-569)/2))</f>
        <v>0</v>
      </c>
      <c r="J585" s="83"/>
      <c r="K585" s="83"/>
      <c r="L585" s="83"/>
      <c r="M585" s="84"/>
      <c r="N585" s="88"/>
      <c r="O585" s="90"/>
    </row>
    <row r="586" spans="1:15" s="5" customFormat="1" ht="42.75" customHeight="1" x14ac:dyDescent="0.15">
      <c r="A586" s="76"/>
      <c r="B586" s="92" cm="1">
        <f t="array" ref="B586">INDEX(基本!$B:$B,153+INT((ROW()-570)/2))</f>
        <v>0</v>
      </c>
      <c r="C586" s="93"/>
      <c r="D586" s="93"/>
      <c r="E586" s="93"/>
      <c r="F586" s="93"/>
      <c r="G586" s="94"/>
      <c r="H586" s="81"/>
      <c r="I586" s="85"/>
      <c r="J586" s="86"/>
      <c r="K586" s="86"/>
      <c r="L586" s="86"/>
      <c r="M586" s="87"/>
      <c r="N586" s="89"/>
      <c r="O586" s="91"/>
    </row>
    <row r="587" spans="1:15" s="5" customFormat="1" ht="19.5" customHeight="1" x14ac:dyDescent="0.15">
      <c r="A587" s="75">
        <v>160</v>
      </c>
      <c r="B587" s="77" cm="1">
        <f t="array" ref="B587">INDEX(基本!$C:$C,153+INT((ROW()-569)/2))</f>
        <v>0</v>
      </c>
      <c r="C587" s="78"/>
      <c r="D587" s="78"/>
      <c r="E587" s="78"/>
      <c r="F587" s="78"/>
      <c r="G587" s="79"/>
      <c r="H587" s="80" cm="1">
        <f t="array" ref="H587">INDEX(基本!$D:$D,153+INT((ROW()-569)/2))</f>
        <v>0</v>
      </c>
      <c r="I587" s="82" cm="1">
        <f t="array" ref="I587">INDEX(基本!$E:$E,153+INT((ROW()-569)/2))</f>
        <v>0</v>
      </c>
      <c r="J587" s="83"/>
      <c r="K587" s="83"/>
      <c r="L587" s="83"/>
      <c r="M587" s="84"/>
      <c r="N587" s="88"/>
      <c r="O587" s="90"/>
    </row>
    <row r="588" spans="1:15" s="5" customFormat="1" ht="42.75" customHeight="1" thickBot="1" x14ac:dyDescent="0.2">
      <c r="A588" s="99"/>
      <c r="B588" s="96" cm="1">
        <f t="array" ref="B588">INDEX(基本!$B:$B,153+INT((ROW()-570)/2))</f>
        <v>0</v>
      </c>
      <c r="C588" s="97"/>
      <c r="D588" s="97"/>
      <c r="E588" s="97"/>
      <c r="F588" s="97"/>
      <c r="G588" s="98"/>
      <c r="H588" s="100"/>
      <c r="I588" s="101"/>
      <c r="J588" s="102"/>
      <c r="K588" s="102"/>
      <c r="L588" s="102"/>
      <c r="M588" s="103"/>
      <c r="N588" s="104"/>
      <c r="O588" s="95"/>
    </row>
    <row r="589" spans="1:15" s="5" customFormat="1" ht="23.25" customHeight="1" x14ac:dyDescent="0.15">
      <c r="A589" s="59"/>
      <c r="B589" s="66"/>
      <c r="C589" s="66"/>
      <c r="D589" s="66"/>
      <c r="E589" s="66"/>
      <c r="F589" s="66"/>
      <c r="G589" s="66"/>
      <c r="H589" s="6"/>
      <c r="I589" s="6"/>
      <c r="J589" s="6"/>
      <c r="K589" s="6"/>
      <c r="L589" s="6"/>
      <c r="M589" s="6"/>
      <c r="N589" s="6"/>
      <c r="O589" s="59"/>
    </row>
    <row r="593" spans="1:17" s="1" customFormat="1" ht="18.75" customHeight="1" x14ac:dyDescent="0.2">
      <c r="A593" s="41"/>
      <c r="B593" s="41"/>
      <c r="C593" s="41"/>
      <c r="D593" s="41"/>
      <c r="E593" s="41"/>
      <c r="F593" s="41"/>
      <c r="G593" s="41"/>
      <c r="H593" s="42"/>
      <c r="I593" s="42"/>
      <c r="J593" s="42"/>
      <c r="K593" s="42"/>
      <c r="L593" s="113" t="s">
        <v>0</v>
      </c>
      <c r="M593" s="113"/>
      <c r="N593" s="113"/>
      <c r="O593" s="113"/>
    </row>
    <row r="594" spans="1:17" s="1" customFormat="1" ht="20.100000000000001" customHeight="1" thickBot="1" x14ac:dyDescent="0.25">
      <c r="A594" s="42"/>
      <c r="B594" s="42"/>
      <c r="C594" s="42"/>
      <c r="D594" s="42"/>
      <c r="E594" s="42"/>
      <c r="F594" s="42"/>
      <c r="G594" s="42"/>
      <c r="H594" s="42"/>
      <c r="I594" s="42"/>
      <c r="J594" s="42"/>
      <c r="K594" s="42"/>
      <c r="L594" s="42"/>
      <c r="M594" s="114" t="s">
        <v>1</v>
      </c>
      <c r="N594" s="115"/>
      <c r="O594" s="116"/>
    </row>
    <row r="595" spans="1:17" s="1" customFormat="1" ht="15.75" customHeight="1" x14ac:dyDescent="0.2">
      <c r="A595" s="43" t="s">
        <v>13</v>
      </c>
      <c r="B595" s="44"/>
      <c r="C595" s="44"/>
      <c r="D595" s="44"/>
      <c r="E595" s="44"/>
      <c r="F595" s="44"/>
      <c r="G595" s="44"/>
      <c r="H595" s="44"/>
      <c r="I595" s="44"/>
      <c r="J595" s="44"/>
      <c r="K595" s="45"/>
      <c r="L595" s="46"/>
      <c r="M595" s="117"/>
      <c r="N595" s="118"/>
      <c r="O595" s="119"/>
      <c r="P595" s="2"/>
      <c r="Q595" s="2"/>
    </row>
    <row r="596" spans="1:17" s="1" customFormat="1" ht="15.75" customHeight="1" x14ac:dyDescent="0.2">
      <c r="A596" s="47"/>
      <c r="B596" s="126">
        <f>基本!$C$1</f>
        <v>0</v>
      </c>
      <c r="C596" s="126"/>
      <c r="D596" s="126"/>
      <c r="E596" s="126"/>
      <c r="F596" s="126"/>
      <c r="G596" s="126"/>
      <c r="H596" s="126"/>
      <c r="I596" s="126"/>
      <c r="J596" s="126"/>
      <c r="K596" s="48"/>
      <c r="L596" s="46"/>
      <c r="M596" s="120"/>
      <c r="N596" s="121"/>
      <c r="O596" s="122"/>
    </row>
    <row r="597" spans="1:17" s="1" customFormat="1" ht="15.75" customHeight="1" x14ac:dyDescent="0.2">
      <c r="A597" s="47"/>
      <c r="B597" s="126"/>
      <c r="C597" s="126"/>
      <c r="D597" s="126"/>
      <c r="E597" s="126"/>
      <c r="F597" s="126"/>
      <c r="G597" s="126"/>
      <c r="H597" s="126"/>
      <c r="I597" s="126"/>
      <c r="J597" s="126"/>
      <c r="K597" s="48"/>
      <c r="L597" s="46"/>
      <c r="M597" s="123"/>
      <c r="N597" s="124"/>
      <c r="O597" s="125"/>
    </row>
    <row r="598" spans="1:17" s="1" customFormat="1" ht="14.25" customHeight="1" thickBot="1" x14ac:dyDescent="0.25">
      <c r="A598" s="49"/>
      <c r="B598" s="102"/>
      <c r="C598" s="102"/>
      <c r="D598" s="102"/>
      <c r="E598" s="102"/>
      <c r="F598" s="102"/>
      <c r="G598" s="102"/>
      <c r="H598" s="102"/>
      <c r="I598" s="102"/>
      <c r="J598" s="102"/>
      <c r="K598" s="50"/>
      <c r="L598" s="46"/>
      <c r="M598" s="127" t="s">
        <v>2</v>
      </c>
      <c r="N598" s="127"/>
      <c r="O598" s="127"/>
    </row>
    <row r="599" spans="1:17" s="3" customFormat="1" ht="13.5" customHeight="1" thickBot="1" x14ac:dyDescent="0.45">
      <c r="A599" s="51"/>
      <c r="B599" s="51"/>
      <c r="C599" s="51"/>
      <c r="D599" s="51"/>
      <c r="E599" s="51"/>
      <c r="F599" s="51"/>
      <c r="G599" s="51"/>
      <c r="H599" s="51"/>
      <c r="I599" s="51"/>
      <c r="J599" s="51"/>
      <c r="K599" s="51"/>
      <c r="L599" s="51"/>
      <c r="M599" s="128"/>
      <c r="N599" s="128"/>
      <c r="O599" s="128"/>
    </row>
    <row r="600" spans="1:17" s="1" customFormat="1" ht="30" customHeight="1" thickBot="1" x14ac:dyDescent="0.25">
      <c r="A600" s="46"/>
      <c r="B600" s="107" t="s">
        <v>15</v>
      </c>
      <c r="C600" s="108"/>
      <c r="D600" s="107" t="s">
        <v>16</v>
      </c>
      <c r="E600" s="108"/>
      <c r="F600" s="107" t="s">
        <v>17</v>
      </c>
      <c r="G600" s="108"/>
      <c r="H600" s="52"/>
      <c r="I600" s="52"/>
      <c r="J600" s="53"/>
      <c r="K600" s="46"/>
      <c r="L600" s="46"/>
      <c r="M600" s="46"/>
      <c r="N600" s="46"/>
      <c r="O600" s="46"/>
    </row>
    <row r="601" spans="1:17" s="1" customFormat="1" ht="14.25" customHeight="1" x14ac:dyDescent="0.2">
      <c r="A601" s="46"/>
      <c r="B601" s="54"/>
      <c r="C601" s="54"/>
      <c r="D601" s="54"/>
      <c r="E601" s="54"/>
      <c r="F601" s="54"/>
      <c r="G601" s="52"/>
      <c r="H601" s="52"/>
      <c r="I601" s="52"/>
      <c r="J601" s="53"/>
      <c r="K601" s="46"/>
      <c r="L601" s="46"/>
      <c r="M601" s="46"/>
      <c r="N601" s="46"/>
      <c r="O601" s="46"/>
    </row>
    <row r="602" spans="1:17" s="1" customFormat="1" ht="24.75" customHeight="1" x14ac:dyDescent="0.2">
      <c r="A602" s="138" t="s">
        <v>19</v>
      </c>
      <c r="B602" s="138"/>
      <c r="C602" s="138"/>
      <c r="D602" s="138"/>
      <c r="E602" s="138"/>
      <c r="F602" s="138"/>
      <c r="G602" s="138"/>
      <c r="H602" s="138"/>
      <c r="I602" s="138"/>
      <c r="J602" s="138"/>
      <c r="K602" s="138"/>
      <c r="L602" s="138"/>
      <c r="M602" s="138"/>
      <c r="N602" s="138"/>
      <c r="O602" s="138"/>
    </row>
    <row r="603" spans="1:17" s="1" customFormat="1" ht="24.75" customHeight="1" x14ac:dyDescent="0.2">
      <c r="A603" s="138"/>
      <c r="B603" s="138"/>
      <c r="C603" s="138"/>
      <c r="D603" s="138"/>
      <c r="E603" s="138"/>
      <c r="F603" s="138"/>
      <c r="G603" s="138"/>
      <c r="H603" s="138"/>
      <c r="I603" s="138"/>
      <c r="J603" s="138"/>
      <c r="K603" s="138"/>
      <c r="L603" s="138"/>
      <c r="M603" s="138"/>
      <c r="N603" s="138"/>
      <c r="O603" s="138"/>
    </row>
    <row r="604" spans="1:17" s="1" customFormat="1" ht="14.25" customHeight="1" thickBot="1" x14ac:dyDescent="0.25">
      <c r="A604" s="46"/>
      <c r="B604" s="55"/>
      <c r="C604" s="55"/>
      <c r="D604" s="55"/>
      <c r="E604" s="55"/>
      <c r="F604" s="55"/>
      <c r="G604" s="55"/>
      <c r="H604" s="55"/>
      <c r="I604" s="55"/>
      <c r="J604" s="55"/>
      <c r="K604" s="55"/>
      <c r="L604" s="55"/>
      <c r="M604" s="55"/>
      <c r="N604" s="55"/>
      <c r="O604" s="55"/>
    </row>
    <row r="605" spans="1:17" s="4" customFormat="1" ht="30" customHeight="1" x14ac:dyDescent="0.4">
      <c r="A605" s="56" t="s">
        <v>3</v>
      </c>
      <c r="B605" s="109" t="s">
        <v>4</v>
      </c>
      <c r="C605" s="110"/>
      <c r="D605" s="110"/>
      <c r="E605" s="110"/>
      <c r="F605" s="110"/>
      <c r="G605" s="111"/>
      <c r="H605" s="57" t="s">
        <v>14</v>
      </c>
      <c r="I605" s="109" t="s">
        <v>5</v>
      </c>
      <c r="J605" s="110"/>
      <c r="K605" s="110"/>
      <c r="L605" s="110"/>
      <c r="M605" s="112"/>
      <c r="N605" s="65" t="s">
        <v>18</v>
      </c>
      <c r="O605" s="58" t="s">
        <v>6</v>
      </c>
    </row>
    <row r="606" spans="1:17" s="4" customFormat="1" ht="17.100000000000001" customHeight="1" x14ac:dyDescent="0.4">
      <c r="A606" s="75">
        <v>161</v>
      </c>
      <c r="B606" s="77" cm="1">
        <f t="array" ref="B606">INDEX(基本!$C:$C,163+INT((ROW()-606)/2))</f>
        <v>0</v>
      </c>
      <c r="C606" s="78"/>
      <c r="D606" s="78"/>
      <c r="E606" s="78"/>
      <c r="F606" s="78"/>
      <c r="G606" s="79"/>
      <c r="H606" s="80" cm="1">
        <f t="array" ref="H606">INDEX(基本!$D:$D,163+INT((ROW()-606)/2))</f>
        <v>0</v>
      </c>
      <c r="I606" s="82" cm="1">
        <f t="array" ref="I606">INDEX(基本!$E:$E,163+INT((ROW()-606)/2))</f>
        <v>0</v>
      </c>
      <c r="J606" s="83"/>
      <c r="K606" s="83"/>
      <c r="L606" s="83"/>
      <c r="M606" s="84"/>
      <c r="N606" s="88"/>
      <c r="O606" s="60"/>
    </row>
    <row r="607" spans="1:17" s="5" customFormat="1" ht="42.75" customHeight="1" x14ac:dyDescent="0.15">
      <c r="A607" s="76"/>
      <c r="B607" s="92" cm="1">
        <f t="array" ref="B607">INDEX(基本!$B:$B,163+INT((ROW()-607)/2))</f>
        <v>0</v>
      </c>
      <c r="C607" s="93"/>
      <c r="D607" s="93"/>
      <c r="E607" s="93"/>
      <c r="F607" s="93"/>
      <c r="G607" s="94"/>
      <c r="H607" s="81"/>
      <c r="I607" s="85"/>
      <c r="J607" s="86"/>
      <c r="K607" s="86"/>
      <c r="L607" s="86"/>
      <c r="M607" s="87"/>
      <c r="N607" s="89"/>
      <c r="O607" s="61"/>
    </row>
    <row r="608" spans="1:17" s="5" customFormat="1" ht="17.100000000000001" customHeight="1" x14ac:dyDescent="0.15">
      <c r="A608" s="75">
        <v>162</v>
      </c>
      <c r="B608" s="77" cm="1">
        <f t="array" ref="B608">INDEX(基本!$C:$C,163+INT((ROW()-606)/2))</f>
        <v>0</v>
      </c>
      <c r="C608" s="78"/>
      <c r="D608" s="78"/>
      <c r="E608" s="78"/>
      <c r="F608" s="78"/>
      <c r="G608" s="79"/>
      <c r="H608" s="80" cm="1">
        <f t="array" ref="H608">INDEX(基本!$D:$D,163+INT((ROW()-606)/2))</f>
        <v>0</v>
      </c>
      <c r="I608" s="82" cm="1">
        <f t="array" ref="I608">INDEX(基本!$E:$E,163+INT((ROW()-606)/2))</f>
        <v>0</v>
      </c>
      <c r="J608" s="83"/>
      <c r="K608" s="83"/>
      <c r="L608" s="83"/>
      <c r="M608" s="84"/>
      <c r="N608" s="88"/>
      <c r="O608" s="105"/>
    </row>
    <row r="609" spans="1:15" s="5" customFormat="1" ht="42.75" customHeight="1" x14ac:dyDescent="0.15">
      <c r="A609" s="76"/>
      <c r="B609" s="92" cm="1">
        <f t="array" ref="B609">INDEX(基本!$B:$B,163+INT((ROW()-607)/2))</f>
        <v>0</v>
      </c>
      <c r="C609" s="93"/>
      <c r="D609" s="93"/>
      <c r="E609" s="93"/>
      <c r="F609" s="93"/>
      <c r="G609" s="94"/>
      <c r="H609" s="81"/>
      <c r="I609" s="85"/>
      <c r="J609" s="86"/>
      <c r="K609" s="86"/>
      <c r="L609" s="86"/>
      <c r="M609" s="87"/>
      <c r="N609" s="89"/>
      <c r="O609" s="106"/>
    </row>
    <row r="610" spans="1:15" s="5" customFormat="1" ht="17.100000000000001" customHeight="1" x14ac:dyDescent="0.15">
      <c r="A610" s="75">
        <v>163</v>
      </c>
      <c r="B610" s="77" cm="1">
        <f t="array" ref="B610">INDEX(基本!$C:$C,163+INT((ROW()-606)/2))</f>
        <v>0</v>
      </c>
      <c r="C610" s="78"/>
      <c r="D610" s="78"/>
      <c r="E610" s="78"/>
      <c r="F610" s="78"/>
      <c r="G610" s="79"/>
      <c r="H610" s="80" cm="1">
        <f t="array" ref="H610">INDEX(基本!$D:$D,163+INT((ROW()-606)/2))</f>
        <v>0</v>
      </c>
      <c r="I610" s="82" cm="1">
        <f t="array" ref="I610">INDEX(基本!$E:$E,163+INT((ROW()-606)/2))</f>
        <v>0</v>
      </c>
      <c r="J610" s="83"/>
      <c r="K610" s="83"/>
      <c r="L610" s="83"/>
      <c r="M610" s="84"/>
      <c r="N610" s="88"/>
      <c r="O610" s="105"/>
    </row>
    <row r="611" spans="1:15" s="5" customFormat="1" ht="42.75" customHeight="1" x14ac:dyDescent="0.15">
      <c r="A611" s="76"/>
      <c r="B611" s="92" cm="1">
        <f t="array" ref="B611">INDEX(基本!$B:$B,163+INT((ROW()-607)/2))</f>
        <v>0</v>
      </c>
      <c r="C611" s="93"/>
      <c r="D611" s="93"/>
      <c r="E611" s="93"/>
      <c r="F611" s="93"/>
      <c r="G611" s="94"/>
      <c r="H611" s="81"/>
      <c r="I611" s="85"/>
      <c r="J611" s="86"/>
      <c r="K611" s="86"/>
      <c r="L611" s="86"/>
      <c r="M611" s="87"/>
      <c r="N611" s="89"/>
      <c r="O611" s="106"/>
    </row>
    <row r="612" spans="1:15" s="5" customFormat="1" ht="17.100000000000001" customHeight="1" x14ac:dyDescent="0.15">
      <c r="A612" s="75">
        <v>164</v>
      </c>
      <c r="B612" s="77" cm="1">
        <f t="array" ref="B612">INDEX(基本!$C:$C,163+INT((ROW()-606)/2))</f>
        <v>0</v>
      </c>
      <c r="C612" s="78"/>
      <c r="D612" s="78"/>
      <c r="E612" s="78"/>
      <c r="F612" s="78"/>
      <c r="G612" s="79"/>
      <c r="H612" s="80" cm="1">
        <f t="array" ref="H612">INDEX(基本!$D:$D,163+INT((ROW()-606)/2))</f>
        <v>0</v>
      </c>
      <c r="I612" s="82" cm="1">
        <f t="array" ref="I612">INDEX(基本!$E:$E,163+INT((ROW()-606)/2))</f>
        <v>0</v>
      </c>
      <c r="J612" s="83"/>
      <c r="K612" s="83"/>
      <c r="L612" s="83"/>
      <c r="M612" s="84"/>
      <c r="N612" s="88"/>
      <c r="O612" s="90"/>
    </row>
    <row r="613" spans="1:15" s="5" customFormat="1" ht="42.75" customHeight="1" x14ac:dyDescent="0.15">
      <c r="A613" s="76"/>
      <c r="B613" s="92" cm="1">
        <f t="array" ref="B613">INDEX(基本!$B:$B,163+INT((ROW()-607)/2))</f>
        <v>0</v>
      </c>
      <c r="C613" s="93"/>
      <c r="D613" s="93"/>
      <c r="E613" s="93"/>
      <c r="F613" s="93"/>
      <c r="G613" s="94"/>
      <c r="H613" s="81"/>
      <c r="I613" s="85"/>
      <c r="J613" s="86"/>
      <c r="K613" s="86"/>
      <c r="L613" s="86"/>
      <c r="M613" s="87"/>
      <c r="N613" s="89"/>
      <c r="O613" s="91"/>
    </row>
    <row r="614" spans="1:15" s="5" customFormat="1" ht="17.100000000000001" customHeight="1" x14ac:dyDescent="0.15">
      <c r="A614" s="75">
        <v>165</v>
      </c>
      <c r="B614" s="77" cm="1">
        <f t="array" ref="B614">INDEX(基本!$C:$C,163+INT((ROW()-606)/2))</f>
        <v>0</v>
      </c>
      <c r="C614" s="78"/>
      <c r="D614" s="78"/>
      <c r="E614" s="78"/>
      <c r="F614" s="78"/>
      <c r="G614" s="79"/>
      <c r="H614" s="80" cm="1">
        <f t="array" ref="H614">INDEX(基本!$D:$D,163+INT((ROW()-606)/2))</f>
        <v>0</v>
      </c>
      <c r="I614" s="82" cm="1">
        <f t="array" ref="I614">INDEX(基本!$E:$E,163+INT((ROW()-606)/2))</f>
        <v>0</v>
      </c>
      <c r="J614" s="83"/>
      <c r="K614" s="83"/>
      <c r="L614" s="83"/>
      <c r="M614" s="84"/>
      <c r="N614" s="88"/>
      <c r="O614" s="90"/>
    </row>
    <row r="615" spans="1:15" s="5" customFormat="1" ht="42.75" customHeight="1" x14ac:dyDescent="0.15">
      <c r="A615" s="76"/>
      <c r="B615" s="92" cm="1">
        <f t="array" ref="B615">INDEX(基本!$B:$B,163+INT((ROW()-607)/2))</f>
        <v>0</v>
      </c>
      <c r="C615" s="93"/>
      <c r="D615" s="93"/>
      <c r="E615" s="93"/>
      <c r="F615" s="93"/>
      <c r="G615" s="94"/>
      <c r="H615" s="81"/>
      <c r="I615" s="85"/>
      <c r="J615" s="86"/>
      <c r="K615" s="86"/>
      <c r="L615" s="86"/>
      <c r="M615" s="87"/>
      <c r="N615" s="89"/>
      <c r="O615" s="91"/>
    </row>
    <row r="616" spans="1:15" s="5" customFormat="1" ht="17.100000000000001" customHeight="1" x14ac:dyDescent="0.15">
      <c r="A616" s="75">
        <v>166</v>
      </c>
      <c r="B616" s="77" cm="1">
        <f t="array" ref="B616">INDEX(基本!$C:$C,163+INT((ROW()-606)/2))</f>
        <v>0</v>
      </c>
      <c r="C616" s="78"/>
      <c r="D616" s="78"/>
      <c r="E616" s="78"/>
      <c r="F616" s="78"/>
      <c r="G616" s="79"/>
      <c r="H616" s="80" cm="1">
        <f t="array" ref="H616">INDEX(基本!$D:$D,163+INT((ROW()-606)/2))</f>
        <v>0</v>
      </c>
      <c r="I616" s="82" cm="1">
        <f t="array" ref="I616">INDEX(基本!$E:$E,163+INT((ROW()-606)/2))</f>
        <v>0</v>
      </c>
      <c r="J616" s="83"/>
      <c r="K616" s="83"/>
      <c r="L616" s="83"/>
      <c r="M616" s="84"/>
      <c r="N616" s="88"/>
      <c r="O616" s="90"/>
    </row>
    <row r="617" spans="1:15" s="5" customFormat="1" ht="42.75" customHeight="1" x14ac:dyDescent="0.15">
      <c r="A617" s="76"/>
      <c r="B617" s="92" cm="1">
        <f t="array" ref="B617">INDEX(基本!$B:$B,163+INT((ROW()-607)/2))</f>
        <v>0</v>
      </c>
      <c r="C617" s="93"/>
      <c r="D617" s="93"/>
      <c r="E617" s="93"/>
      <c r="F617" s="93"/>
      <c r="G617" s="94"/>
      <c r="H617" s="81"/>
      <c r="I617" s="85"/>
      <c r="J617" s="86"/>
      <c r="K617" s="86"/>
      <c r="L617" s="86"/>
      <c r="M617" s="87"/>
      <c r="N617" s="89"/>
      <c r="O617" s="91"/>
    </row>
    <row r="618" spans="1:15" s="5" customFormat="1" ht="17.100000000000001" customHeight="1" x14ac:dyDescent="0.15">
      <c r="A618" s="75">
        <v>167</v>
      </c>
      <c r="B618" s="77" cm="1">
        <f t="array" ref="B618">INDEX(基本!$C:$C,163+INT((ROW()-606)/2))</f>
        <v>0</v>
      </c>
      <c r="C618" s="78"/>
      <c r="D618" s="78"/>
      <c r="E618" s="78"/>
      <c r="F618" s="78"/>
      <c r="G618" s="79"/>
      <c r="H618" s="80" cm="1">
        <f t="array" ref="H618">INDEX(基本!$D:$D,163+INT((ROW()-606)/2))</f>
        <v>0</v>
      </c>
      <c r="I618" s="82" cm="1">
        <f t="array" ref="I618">INDEX(基本!$E:$E,163+INT((ROW()-606)/2))</f>
        <v>0</v>
      </c>
      <c r="J618" s="83"/>
      <c r="K618" s="83"/>
      <c r="L618" s="83"/>
      <c r="M618" s="84"/>
      <c r="N618" s="88"/>
      <c r="O618" s="90"/>
    </row>
    <row r="619" spans="1:15" s="5" customFormat="1" ht="42.75" customHeight="1" x14ac:dyDescent="0.15">
      <c r="A619" s="76"/>
      <c r="B619" s="92" cm="1">
        <f t="array" ref="B619">INDEX(基本!$B:$B,163+INT((ROW()-607)/2))</f>
        <v>0</v>
      </c>
      <c r="C619" s="93"/>
      <c r="D619" s="93"/>
      <c r="E619" s="93"/>
      <c r="F619" s="93"/>
      <c r="G619" s="94"/>
      <c r="H619" s="81"/>
      <c r="I619" s="85"/>
      <c r="J619" s="86"/>
      <c r="K619" s="86"/>
      <c r="L619" s="86"/>
      <c r="M619" s="87"/>
      <c r="N619" s="89"/>
      <c r="O619" s="91"/>
    </row>
    <row r="620" spans="1:15" s="5" customFormat="1" ht="17.100000000000001" customHeight="1" x14ac:dyDescent="0.15">
      <c r="A620" s="75">
        <v>168</v>
      </c>
      <c r="B620" s="77" cm="1">
        <f t="array" ref="B620">INDEX(基本!$C:$C,163+INT((ROW()-606)/2))</f>
        <v>0</v>
      </c>
      <c r="C620" s="78"/>
      <c r="D620" s="78"/>
      <c r="E620" s="78"/>
      <c r="F620" s="78"/>
      <c r="G620" s="79"/>
      <c r="H620" s="80" cm="1">
        <f t="array" ref="H620">INDEX(基本!$D:$D,163+INT((ROW()-606)/2))</f>
        <v>0</v>
      </c>
      <c r="I620" s="82" cm="1">
        <f t="array" ref="I620">INDEX(基本!$E:$E,163+INT((ROW()-606)/2))</f>
        <v>0</v>
      </c>
      <c r="J620" s="83"/>
      <c r="K620" s="83"/>
      <c r="L620" s="83"/>
      <c r="M620" s="84"/>
      <c r="N620" s="88"/>
      <c r="O620" s="90"/>
    </row>
    <row r="621" spans="1:15" s="5" customFormat="1" ht="42.75" customHeight="1" x14ac:dyDescent="0.15">
      <c r="A621" s="76"/>
      <c r="B621" s="92" cm="1">
        <f t="array" ref="B621">INDEX(基本!$B:$B,163+INT((ROW()-607)/2))</f>
        <v>0</v>
      </c>
      <c r="C621" s="93"/>
      <c r="D621" s="93"/>
      <c r="E621" s="93"/>
      <c r="F621" s="93"/>
      <c r="G621" s="94"/>
      <c r="H621" s="81"/>
      <c r="I621" s="85"/>
      <c r="J621" s="86"/>
      <c r="K621" s="86"/>
      <c r="L621" s="86"/>
      <c r="M621" s="87"/>
      <c r="N621" s="89"/>
      <c r="O621" s="91"/>
    </row>
    <row r="622" spans="1:15" s="5" customFormat="1" ht="19.5" customHeight="1" x14ac:dyDescent="0.15">
      <c r="A622" s="75">
        <v>169</v>
      </c>
      <c r="B622" s="77" cm="1">
        <f t="array" ref="B622">INDEX(基本!$C:$C,163+INT((ROW()-606)/2))</f>
        <v>0</v>
      </c>
      <c r="C622" s="78"/>
      <c r="D622" s="78"/>
      <c r="E622" s="78"/>
      <c r="F622" s="78"/>
      <c r="G622" s="79"/>
      <c r="H622" s="80" cm="1">
        <f t="array" ref="H622">INDEX(基本!$D:$D,163+INT((ROW()-606)/2))</f>
        <v>0</v>
      </c>
      <c r="I622" s="82" cm="1">
        <f t="array" ref="I622">INDEX(基本!$E:$E,163+INT((ROW()-606)/2))</f>
        <v>0</v>
      </c>
      <c r="J622" s="83"/>
      <c r="K622" s="83"/>
      <c r="L622" s="83"/>
      <c r="M622" s="84"/>
      <c r="N622" s="88"/>
      <c r="O622" s="90"/>
    </row>
    <row r="623" spans="1:15" s="5" customFormat="1" ht="42.75" customHeight="1" x14ac:dyDescent="0.15">
      <c r="A623" s="76"/>
      <c r="B623" s="92" cm="1">
        <f t="array" ref="B623">INDEX(基本!$B:$B,163+INT((ROW()-607)/2))</f>
        <v>0</v>
      </c>
      <c r="C623" s="93"/>
      <c r="D623" s="93"/>
      <c r="E623" s="93"/>
      <c r="F623" s="93"/>
      <c r="G623" s="94"/>
      <c r="H623" s="81"/>
      <c r="I623" s="85"/>
      <c r="J623" s="86"/>
      <c r="K623" s="86"/>
      <c r="L623" s="86"/>
      <c r="M623" s="87"/>
      <c r="N623" s="89"/>
      <c r="O623" s="91"/>
    </row>
    <row r="624" spans="1:15" s="5" customFormat="1" ht="19.5" customHeight="1" x14ac:dyDescent="0.15">
      <c r="A624" s="75">
        <v>170</v>
      </c>
      <c r="B624" s="77" cm="1">
        <f t="array" ref="B624">INDEX(基本!$C:$C,163+INT((ROW()-606)/2))</f>
        <v>0</v>
      </c>
      <c r="C624" s="78"/>
      <c r="D624" s="78"/>
      <c r="E624" s="78"/>
      <c r="F624" s="78"/>
      <c r="G624" s="79"/>
      <c r="H624" s="80" cm="1">
        <f t="array" ref="H624">INDEX(基本!$D:$D,163+INT((ROW()-606)/2))</f>
        <v>0</v>
      </c>
      <c r="I624" s="82" cm="1">
        <f t="array" ref="I624">INDEX(基本!$E:$E,163+INT((ROW()-606)/2))</f>
        <v>0</v>
      </c>
      <c r="J624" s="83"/>
      <c r="K624" s="83"/>
      <c r="L624" s="83"/>
      <c r="M624" s="84"/>
      <c r="N624" s="88"/>
      <c r="O624" s="90"/>
    </row>
    <row r="625" spans="1:17" s="5" customFormat="1" ht="42.75" customHeight="1" thickBot="1" x14ac:dyDescent="0.2">
      <c r="A625" s="99"/>
      <c r="B625" s="96" cm="1">
        <f t="array" ref="B625">INDEX(基本!$B:$B,163+INT((ROW()-607)/2))</f>
        <v>0</v>
      </c>
      <c r="C625" s="97"/>
      <c r="D625" s="97"/>
      <c r="E625" s="97"/>
      <c r="F625" s="97"/>
      <c r="G625" s="98"/>
      <c r="H625" s="100"/>
      <c r="I625" s="101"/>
      <c r="J625" s="102"/>
      <c r="K625" s="102"/>
      <c r="L625" s="102"/>
      <c r="M625" s="103"/>
      <c r="N625" s="104"/>
      <c r="O625" s="95"/>
    </row>
    <row r="626" spans="1:17" s="5" customFormat="1" ht="23.25" customHeight="1" x14ac:dyDescent="0.15">
      <c r="A626" s="59"/>
      <c r="B626" s="66"/>
      <c r="C626" s="66"/>
      <c r="D626" s="66"/>
      <c r="E626" s="66"/>
      <c r="F626" s="66"/>
      <c r="G626" s="66"/>
      <c r="H626" s="6"/>
      <c r="I626" s="6"/>
      <c r="J626" s="6"/>
      <c r="K626" s="6"/>
      <c r="L626" s="6"/>
      <c r="M626" s="6"/>
      <c r="N626" s="6"/>
      <c r="O626" s="59"/>
    </row>
    <row r="630" spans="1:17" s="1" customFormat="1" ht="18.75" customHeight="1" x14ac:dyDescent="0.2">
      <c r="A630" s="41"/>
      <c r="B630" s="41"/>
      <c r="C630" s="41"/>
      <c r="D630" s="41"/>
      <c r="E630" s="41"/>
      <c r="F630" s="41"/>
      <c r="G630" s="41"/>
      <c r="H630" s="42"/>
      <c r="I630" s="42"/>
      <c r="J630" s="42"/>
      <c r="K630" s="42"/>
      <c r="L630" s="113" t="s">
        <v>0</v>
      </c>
      <c r="M630" s="113"/>
      <c r="N630" s="113"/>
      <c r="O630" s="113"/>
    </row>
    <row r="631" spans="1:17" s="1" customFormat="1" ht="20.100000000000001" customHeight="1" thickBot="1" x14ac:dyDescent="0.25">
      <c r="A631" s="42"/>
      <c r="B631" s="42"/>
      <c r="C631" s="42"/>
      <c r="D631" s="42"/>
      <c r="E631" s="42"/>
      <c r="F631" s="42"/>
      <c r="G631" s="42"/>
      <c r="H631" s="42"/>
      <c r="I631" s="42"/>
      <c r="J631" s="42"/>
      <c r="K631" s="42"/>
      <c r="L631" s="42"/>
      <c r="M631" s="114" t="s">
        <v>1</v>
      </c>
      <c r="N631" s="115"/>
      <c r="O631" s="116"/>
    </row>
    <row r="632" spans="1:17" s="1" customFormat="1" ht="15.75" customHeight="1" x14ac:dyDescent="0.2">
      <c r="A632" s="43" t="s">
        <v>13</v>
      </c>
      <c r="B632" s="44"/>
      <c r="C632" s="44"/>
      <c r="D632" s="44"/>
      <c r="E632" s="44"/>
      <c r="F632" s="44"/>
      <c r="G632" s="44"/>
      <c r="H632" s="44"/>
      <c r="I632" s="44"/>
      <c r="J632" s="44"/>
      <c r="K632" s="45"/>
      <c r="L632" s="46"/>
      <c r="M632" s="117"/>
      <c r="N632" s="118"/>
      <c r="O632" s="119"/>
      <c r="P632" s="2"/>
      <c r="Q632" s="2"/>
    </row>
    <row r="633" spans="1:17" s="1" customFormat="1" ht="15.75" customHeight="1" x14ac:dyDescent="0.2">
      <c r="A633" s="47"/>
      <c r="B633" s="126">
        <f>基本!$C$1</f>
        <v>0</v>
      </c>
      <c r="C633" s="126"/>
      <c r="D633" s="126"/>
      <c r="E633" s="126"/>
      <c r="F633" s="126"/>
      <c r="G633" s="126"/>
      <c r="H633" s="126"/>
      <c r="I633" s="126"/>
      <c r="J633" s="126"/>
      <c r="K633" s="48"/>
      <c r="L633" s="46"/>
      <c r="M633" s="120"/>
      <c r="N633" s="121"/>
      <c r="O633" s="122"/>
    </row>
    <row r="634" spans="1:17" s="1" customFormat="1" ht="15.75" customHeight="1" x14ac:dyDescent="0.2">
      <c r="A634" s="47"/>
      <c r="B634" s="126"/>
      <c r="C634" s="126"/>
      <c r="D634" s="126"/>
      <c r="E634" s="126"/>
      <c r="F634" s="126"/>
      <c r="G634" s="126"/>
      <c r="H634" s="126"/>
      <c r="I634" s="126"/>
      <c r="J634" s="126"/>
      <c r="K634" s="48"/>
      <c r="L634" s="46"/>
      <c r="M634" s="123"/>
      <c r="N634" s="124"/>
      <c r="O634" s="125"/>
    </row>
    <row r="635" spans="1:17" s="1" customFormat="1" ht="14.25" customHeight="1" thickBot="1" x14ac:dyDescent="0.25">
      <c r="A635" s="49"/>
      <c r="B635" s="102"/>
      <c r="C635" s="102"/>
      <c r="D635" s="102"/>
      <c r="E635" s="102"/>
      <c r="F635" s="102"/>
      <c r="G635" s="102"/>
      <c r="H635" s="102"/>
      <c r="I635" s="102"/>
      <c r="J635" s="102"/>
      <c r="K635" s="50"/>
      <c r="L635" s="46"/>
      <c r="M635" s="127" t="s">
        <v>2</v>
      </c>
      <c r="N635" s="127"/>
      <c r="O635" s="127"/>
    </row>
    <row r="636" spans="1:17" s="3" customFormat="1" ht="13.5" customHeight="1" thickBot="1" x14ac:dyDescent="0.45">
      <c r="A636" s="51"/>
      <c r="B636" s="51"/>
      <c r="C636" s="51"/>
      <c r="D636" s="51"/>
      <c r="E636" s="51"/>
      <c r="F636" s="51"/>
      <c r="G636" s="51"/>
      <c r="H636" s="51"/>
      <c r="I636" s="51"/>
      <c r="J636" s="51"/>
      <c r="K636" s="51"/>
      <c r="L636" s="51"/>
      <c r="M636" s="128"/>
      <c r="N636" s="128"/>
      <c r="O636" s="128"/>
    </row>
    <row r="637" spans="1:17" s="1" customFormat="1" ht="30" customHeight="1" thickBot="1" x14ac:dyDescent="0.25">
      <c r="A637" s="46"/>
      <c r="B637" s="107" t="s">
        <v>15</v>
      </c>
      <c r="C637" s="108"/>
      <c r="D637" s="107" t="s">
        <v>16</v>
      </c>
      <c r="E637" s="108"/>
      <c r="F637" s="107" t="s">
        <v>17</v>
      </c>
      <c r="G637" s="108"/>
      <c r="H637" s="52"/>
      <c r="I637" s="52"/>
      <c r="J637" s="53"/>
      <c r="K637" s="46"/>
      <c r="L637" s="46"/>
      <c r="M637" s="46"/>
      <c r="N637" s="46"/>
      <c r="O637" s="46"/>
    </row>
    <row r="638" spans="1:17" s="1" customFormat="1" ht="14.25" customHeight="1" x14ac:dyDescent="0.2">
      <c r="A638" s="46"/>
      <c r="B638" s="54"/>
      <c r="C638" s="54"/>
      <c r="D638" s="54"/>
      <c r="E638" s="54"/>
      <c r="F638" s="54"/>
      <c r="G638" s="52"/>
      <c r="H638" s="52"/>
      <c r="I638" s="52"/>
      <c r="J638" s="53"/>
      <c r="K638" s="46"/>
      <c r="L638" s="46"/>
      <c r="M638" s="46"/>
      <c r="N638" s="46"/>
      <c r="O638" s="46"/>
    </row>
    <row r="639" spans="1:17" s="1" customFormat="1" ht="24.75" customHeight="1" x14ac:dyDescent="0.2">
      <c r="A639" s="138" t="s">
        <v>19</v>
      </c>
      <c r="B639" s="138"/>
      <c r="C639" s="138"/>
      <c r="D639" s="138"/>
      <c r="E639" s="138"/>
      <c r="F639" s="138"/>
      <c r="G639" s="138"/>
      <c r="H639" s="138"/>
      <c r="I639" s="138"/>
      <c r="J639" s="138"/>
      <c r="K639" s="138"/>
      <c r="L639" s="138"/>
      <c r="M639" s="138"/>
      <c r="N639" s="138"/>
      <c r="O639" s="138"/>
    </row>
    <row r="640" spans="1:17" s="1" customFormat="1" ht="24.75" customHeight="1" x14ac:dyDescent="0.2">
      <c r="A640" s="138"/>
      <c r="B640" s="138"/>
      <c r="C640" s="138"/>
      <c r="D640" s="138"/>
      <c r="E640" s="138"/>
      <c r="F640" s="138"/>
      <c r="G640" s="138"/>
      <c r="H640" s="138"/>
      <c r="I640" s="138"/>
      <c r="J640" s="138"/>
      <c r="K640" s="138"/>
      <c r="L640" s="138"/>
      <c r="M640" s="138"/>
      <c r="N640" s="138"/>
      <c r="O640" s="138"/>
    </row>
    <row r="641" spans="1:15" s="1" customFormat="1" ht="14.25" customHeight="1" thickBot="1" x14ac:dyDescent="0.25">
      <c r="A641" s="46"/>
      <c r="B641" s="55"/>
      <c r="C641" s="55"/>
      <c r="D641" s="55"/>
      <c r="E641" s="55"/>
      <c r="F641" s="55"/>
      <c r="G641" s="55"/>
      <c r="H641" s="55"/>
      <c r="I641" s="55"/>
      <c r="J641" s="55"/>
      <c r="K641" s="55"/>
      <c r="L641" s="55"/>
      <c r="M641" s="55"/>
      <c r="N641" s="55"/>
      <c r="O641" s="55"/>
    </row>
    <row r="642" spans="1:15" s="4" customFormat="1" ht="30" customHeight="1" x14ac:dyDescent="0.4">
      <c r="A642" s="56" t="s">
        <v>3</v>
      </c>
      <c r="B642" s="109" t="s">
        <v>4</v>
      </c>
      <c r="C642" s="110"/>
      <c r="D642" s="110"/>
      <c r="E642" s="110"/>
      <c r="F642" s="110"/>
      <c r="G642" s="111"/>
      <c r="H642" s="57" t="s">
        <v>14</v>
      </c>
      <c r="I642" s="109" t="s">
        <v>5</v>
      </c>
      <c r="J642" s="110"/>
      <c r="K642" s="110"/>
      <c r="L642" s="110"/>
      <c r="M642" s="112"/>
      <c r="N642" s="65" t="s">
        <v>18</v>
      </c>
      <c r="O642" s="58" t="s">
        <v>6</v>
      </c>
    </row>
    <row r="643" spans="1:15" s="4" customFormat="1" ht="17.100000000000001" customHeight="1" x14ac:dyDescent="0.4">
      <c r="A643" s="75">
        <v>171</v>
      </c>
      <c r="B643" s="77" cm="1">
        <f t="array" ref="B643">INDEX(基本!$C:$C,173+INT((ROW()-643)/2))</f>
        <v>0</v>
      </c>
      <c r="C643" s="78"/>
      <c r="D643" s="78"/>
      <c r="E643" s="78"/>
      <c r="F643" s="78"/>
      <c r="G643" s="79"/>
      <c r="H643" s="80" cm="1">
        <f t="array" ref="H643">INDEX(基本!$D:$D,173+INT((ROW()-643)/2))</f>
        <v>0</v>
      </c>
      <c r="I643" s="82" cm="1">
        <f t="array" ref="I643">INDEX(基本!$E:$E,173+INT((ROW()-643)/2))</f>
        <v>0</v>
      </c>
      <c r="J643" s="83"/>
      <c r="K643" s="83"/>
      <c r="L643" s="83"/>
      <c r="M643" s="84"/>
      <c r="N643" s="88"/>
      <c r="O643" s="60"/>
    </row>
    <row r="644" spans="1:15" s="5" customFormat="1" ht="42.75" customHeight="1" x14ac:dyDescent="0.15">
      <c r="A644" s="76"/>
      <c r="B644" s="92" cm="1">
        <f t="array" ref="B644">INDEX(基本!$B:$B,173+INT((ROW()-644)/2))</f>
        <v>0</v>
      </c>
      <c r="C644" s="93"/>
      <c r="D644" s="93"/>
      <c r="E644" s="93"/>
      <c r="F644" s="93"/>
      <c r="G644" s="94"/>
      <c r="H644" s="81"/>
      <c r="I644" s="85"/>
      <c r="J644" s="86"/>
      <c r="K644" s="86"/>
      <c r="L644" s="86"/>
      <c r="M644" s="87"/>
      <c r="N644" s="89"/>
      <c r="O644" s="61"/>
    </row>
    <row r="645" spans="1:15" s="5" customFormat="1" ht="17.100000000000001" customHeight="1" x14ac:dyDescent="0.15">
      <c r="A645" s="75">
        <v>172</v>
      </c>
      <c r="B645" s="77" cm="1">
        <f t="array" ref="B645">INDEX(基本!$C:$C,173+INT((ROW()-643)/2))</f>
        <v>0</v>
      </c>
      <c r="C645" s="78"/>
      <c r="D645" s="78"/>
      <c r="E645" s="78"/>
      <c r="F645" s="78"/>
      <c r="G645" s="79"/>
      <c r="H645" s="80" cm="1">
        <f t="array" ref="H645">INDEX(基本!$D:$D,173+INT((ROW()-643)/2))</f>
        <v>0</v>
      </c>
      <c r="I645" s="82" cm="1">
        <f t="array" ref="I645">INDEX(基本!$E:$E,173+INT((ROW()-643)/2))</f>
        <v>0</v>
      </c>
      <c r="J645" s="83"/>
      <c r="K645" s="83"/>
      <c r="L645" s="83"/>
      <c r="M645" s="84"/>
      <c r="N645" s="88"/>
      <c r="O645" s="105"/>
    </row>
    <row r="646" spans="1:15" s="5" customFormat="1" ht="42.75" customHeight="1" x14ac:dyDescent="0.15">
      <c r="A646" s="76"/>
      <c r="B646" s="92" cm="1">
        <f t="array" ref="B646">INDEX(基本!$B:$B,173+INT((ROW()-644)/2))</f>
        <v>0</v>
      </c>
      <c r="C646" s="93"/>
      <c r="D646" s="93"/>
      <c r="E646" s="93"/>
      <c r="F646" s="93"/>
      <c r="G646" s="94"/>
      <c r="H646" s="81"/>
      <c r="I646" s="85"/>
      <c r="J646" s="86"/>
      <c r="K646" s="86"/>
      <c r="L646" s="86"/>
      <c r="M646" s="87"/>
      <c r="N646" s="89"/>
      <c r="O646" s="106"/>
    </row>
    <row r="647" spans="1:15" s="5" customFormat="1" ht="17.100000000000001" customHeight="1" x14ac:dyDescent="0.15">
      <c r="A647" s="75">
        <v>173</v>
      </c>
      <c r="B647" s="77" cm="1">
        <f t="array" ref="B647">INDEX(基本!$C:$C,173+INT((ROW()-643)/2))</f>
        <v>0</v>
      </c>
      <c r="C647" s="78"/>
      <c r="D647" s="78"/>
      <c r="E647" s="78"/>
      <c r="F647" s="78"/>
      <c r="G647" s="79"/>
      <c r="H647" s="80" cm="1">
        <f t="array" ref="H647">INDEX(基本!$D:$D,173+INT((ROW()-643)/2))</f>
        <v>0</v>
      </c>
      <c r="I647" s="82" cm="1">
        <f t="array" ref="I647">INDEX(基本!$E:$E,173+INT((ROW()-643)/2))</f>
        <v>0</v>
      </c>
      <c r="J647" s="83"/>
      <c r="K647" s="83"/>
      <c r="L647" s="83"/>
      <c r="M647" s="84"/>
      <c r="N647" s="88"/>
      <c r="O647" s="105"/>
    </row>
    <row r="648" spans="1:15" s="5" customFormat="1" ht="42.75" customHeight="1" x14ac:dyDescent="0.15">
      <c r="A648" s="76"/>
      <c r="B648" s="92" cm="1">
        <f t="array" ref="B648">INDEX(基本!$B:$B,173+INT((ROW()-644)/2))</f>
        <v>0</v>
      </c>
      <c r="C648" s="93"/>
      <c r="D648" s="93"/>
      <c r="E648" s="93"/>
      <c r="F648" s="93"/>
      <c r="G648" s="94"/>
      <c r="H648" s="81"/>
      <c r="I648" s="85"/>
      <c r="J648" s="86"/>
      <c r="K648" s="86"/>
      <c r="L648" s="86"/>
      <c r="M648" s="87"/>
      <c r="N648" s="89"/>
      <c r="O648" s="106"/>
    </row>
    <row r="649" spans="1:15" s="5" customFormat="1" ht="17.100000000000001" customHeight="1" x14ac:dyDescent="0.15">
      <c r="A649" s="75">
        <v>174</v>
      </c>
      <c r="B649" s="77" cm="1">
        <f t="array" ref="B649">INDEX(基本!$C:$C,173+INT((ROW()-643)/2))</f>
        <v>0</v>
      </c>
      <c r="C649" s="78"/>
      <c r="D649" s="78"/>
      <c r="E649" s="78"/>
      <c r="F649" s="78"/>
      <c r="G649" s="79"/>
      <c r="H649" s="80" cm="1">
        <f t="array" ref="H649">INDEX(基本!$D:$D,173+INT((ROW()-643)/2))</f>
        <v>0</v>
      </c>
      <c r="I649" s="82" cm="1">
        <f t="array" ref="I649">INDEX(基本!$E:$E,173+INT((ROW()-643)/2))</f>
        <v>0</v>
      </c>
      <c r="J649" s="83"/>
      <c r="K649" s="83"/>
      <c r="L649" s="83"/>
      <c r="M649" s="84"/>
      <c r="N649" s="88"/>
      <c r="O649" s="90"/>
    </row>
    <row r="650" spans="1:15" s="5" customFormat="1" ht="42.75" customHeight="1" x14ac:dyDescent="0.15">
      <c r="A650" s="76"/>
      <c r="B650" s="92" cm="1">
        <f t="array" ref="B650">INDEX(基本!$B:$B,173+INT((ROW()-644)/2))</f>
        <v>0</v>
      </c>
      <c r="C650" s="93"/>
      <c r="D650" s="93"/>
      <c r="E650" s="93"/>
      <c r="F650" s="93"/>
      <c r="G650" s="94"/>
      <c r="H650" s="81"/>
      <c r="I650" s="85"/>
      <c r="J650" s="86"/>
      <c r="K650" s="86"/>
      <c r="L650" s="86"/>
      <c r="M650" s="87"/>
      <c r="N650" s="89"/>
      <c r="O650" s="91"/>
    </row>
    <row r="651" spans="1:15" s="5" customFormat="1" ht="17.100000000000001" customHeight="1" x14ac:dyDescent="0.15">
      <c r="A651" s="75">
        <v>175</v>
      </c>
      <c r="B651" s="77" cm="1">
        <f t="array" ref="B651">INDEX(基本!$C:$C,173+INT((ROW()-643)/2))</f>
        <v>0</v>
      </c>
      <c r="C651" s="78"/>
      <c r="D651" s="78"/>
      <c r="E651" s="78"/>
      <c r="F651" s="78"/>
      <c r="G651" s="79"/>
      <c r="H651" s="80" cm="1">
        <f t="array" ref="H651">INDEX(基本!$D:$D,173+INT((ROW()-643)/2))</f>
        <v>0</v>
      </c>
      <c r="I651" s="82" cm="1">
        <f t="array" ref="I651">INDEX(基本!$E:$E,173+INT((ROW()-643)/2))</f>
        <v>0</v>
      </c>
      <c r="J651" s="83"/>
      <c r="K651" s="83"/>
      <c r="L651" s="83"/>
      <c r="M651" s="84"/>
      <c r="N651" s="88"/>
      <c r="O651" s="90"/>
    </row>
    <row r="652" spans="1:15" s="5" customFormat="1" ht="42.75" customHeight="1" x14ac:dyDescent="0.15">
      <c r="A652" s="76"/>
      <c r="B652" s="92" cm="1">
        <f t="array" ref="B652">INDEX(基本!$B:$B,173+INT((ROW()-644)/2))</f>
        <v>0</v>
      </c>
      <c r="C652" s="93"/>
      <c r="D652" s="93"/>
      <c r="E652" s="93"/>
      <c r="F652" s="93"/>
      <c r="G652" s="94"/>
      <c r="H652" s="81"/>
      <c r="I652" s="85"/>
      <c r="J652" s="86"/>
      <c r="K652" s="86"/>
      <c r="L652" s="86"/>
      <c r="M652" s="87"/>
      <c r="N652" s="89"/>
      <c r="O652" s="91"/>
    </row>
    <row r="653" spans="1:15" s="5" customFormat="1" ht="17.100000000000001" customHeight="1" x14ac:dyDescent="0.15">
      <c r="A653" s="75">
        <v>176</v>
      </c>
      <c r="B653" s="77" cm="1">
        <f t="array" ref="B653">INDEX(基本!$C:$C,173+INT((ROW()-643)/2))</f>
        <v>0</v>
      </c>
      <c r="C653" s="78"/>
      <c r="D653" s="78"/>
      <c r="E653" s="78"/>
      <c r="F653" s="78"/>
      <c r="G653" s="79"/>
      <c r="H653" s="80" cm="1">
        <f t="array" ref="H653">INDEX(基本!$D:$D,173+INT((ROW()-643)/2))</f>
        <v>0</v>
      </c>
      <c r="I653" s="82" cm="1">
        <f t="array" ref="I653">INDEX(基本!$E:$E,173+INT((ROW()-643)/2))</f>
        <v>0</v>
      </c>
      <c r="J653" s="83"/>
      <c r="K653" s="83"/>
      <c r="L653" s="83"/>
      <c r="M653" s="84"/>
      <c r="N653" s="88"/>
      <c r="O653" s="90"/>
    </row>
    <row r="654" spans="1:15" s="5" customFormat="1" ht="42.75" customHeight="1" x14ac:dyDescent="0.15">
      <c r="A654" s="76"/>
      <c r="B654" s="92" cm="1">
        <f t="array" ref="B654">INDEX(基本!$B:$B,173+INT((ROW()-644)/2))</f>
        <v>0</v>
      </c>
      <c r="C654" s="93"/>
      <c r="D654" s="93"/>
      <c r="E654" s="93"/>
      <c r="F654" s="93"/>
      <c r="G654" s="94"/>
      <c r="H654" s="81"/>
      <c r="I654" s="85"/>
      <c r="J654" s="86"/>
      <c r="K654" s="86"/>
      <c r="L654" s="86"/>
      <c r="M654" s="87"/>
      <c r="N654" s="89"/>
      <c r="O654" s="91"/>
    </row>
    <row r="655" spans="1:15" s="5" customFormat="1" ht="17.100000000000001" customHeight="1" x14ac:dyDescent="0.15">
      <c r="A655" s="75">
        <v>177</v>
      </c>
      <c r="B655" s="77" cm="1">
        <f t="array" ref="B655">INDEX(基本!$C:$C,173+INT((ROW()-643)/2))</f>
        <v>0</v>
      </c>
      <c r="C655" s="78"/>
      <c r="D655" s="78"/>
      <c r="E655" s="78"/>
      <c r="F655" s="78"/>
      <c r="G655" s="79"/>
      <c r="H655" s="80" cm="1">
        <f t="array" ref="H655">INDEX(基本!$D:$D,173+INT((ROW()-643)/2))</f>
        <v>0</v>
      </c>
      <c r="I655" s="82" cm="1">
        <f t="array" ref="I655">INDEX(基本!$E:$E,173+INT((ROW()-643)/2))</f>
        <v>0</v>
      </c>
      <c r="J655" s="83"/>
      <c r="K655" s="83"/>
      <c r="L655" s="83"/>
      <c r="M655" s="84"/>
      <c r="N655" s="88"/>
      <c r="O655" s="90"/>
    </row>
    <row r="656" spans="1:15" s="5" customFormat="1" ht="42.75" customHeight="1" x14ac:dyDescent="0.15">
      <c r="A656" s="76"/>
      <c r="B656" s="92" cm="1">
        <f t="array" ref="B656">INDEX(基本!$B:$B,173+INT((ROW()-644)/2))</f>
        <v>0</v>
      </c>
      <c r="C656" s="93"/>
      <c r="D656" s="93"/>
      <c r="E656" s="93"/>
      <c r="F656" s="93"/>
      <c r="G656" s="94"/>
      <c r="H656" s="81"/>
      <c r="I656" s="85"/>
      <c r="J656" s="86"/>
      <c r="K656" s="86"/>
      <c r="L656" s="86"/>
      <c r="M656" s="87"/>
      <c r="N656" s="89"/>
      <c r="O656" s="91"/>
    </row>
    <row r="657" spans="1:17" s="5" customFormat="1" ht="17.100000000000001" customHeight="1" x14ac:dyDescent="0.15">
      <c r="A657" s="75">
        <v>178</v>
      </c>
      <c r="B657" s="77" cm="1">
        <f t="array" ref="B657">INDEX(基本!$C:$C,173+INT((ROW()-643)/2))</f>
        <v>0</v>
      </c>
      <c r="C657" s="78"/>
      <c r="D657" s="78"/>
      <c r="E657" s="78"/>
      <c r="F657" s="78"/>
      <c r="G657" s="79"/>
      <c r="H657" s="80" cm="1">
        <f t="array" ref="H657">INDEX(基本!$D:$D,173+INT((ROW()-643)/2))</f>
        <v>0</v>
      </c>
      <c r="I657" s="82" cm="1">
        <f t="array" ref="I657">INDEX(基本!$E:$E,173+INT((ROW()-643)/2))</f>
        <v>0</v>
      </c>
      <c r="J657" s="83"/>
      <c r="K657" s="83"/>
      <c r="L657" s="83"/>
      <c r="M657" s="84"/>
      <c r="N657" s="88"/>
      <c r="O657" s="90"/>
    </row>
    <row r="658" spans="1:17" s="5" customFormat="1" ht="42.75" customHeight="1" x14ac:dyDescent="0.15">
      <c r="A658" s="76"/>
      <c r="B658" s="92" cm="1">
        <f t="array" ref="B658">INDEX(基本!$B:$B,173+INT((ROW()-644)/2))</f>
        <v>0</v>
      </c>
      <c r="C658" s="93"/>
      <c r="D658" s="93"/>
      <c r="E658" s="93"/>
      <c r="F658" s="93"/>
      <c r="G658" s="94"/>
      <c r="H658" s="81"/>
      <c r="I658" s="85"/>
      <c r="J658" s="86"/>
      <c r="K658" s="86"/>
      <c r="L658" s="86"/>
      <c r="M658" s="87"/>
      <c r="N658" s="89"/>
      <c r="O658" s="91"/>
    </row>
    <row r="659" spans="1:17" s="5" customFormat="1" ht="19.5" customHeight="1" x14ac:dyDescent="0.15">
      <c r="A659" s="75">
        <v>179</v>
      </c>
      <c r="B659" s="77" cm="1">
        <f t="array" ref="B659">INDEX(基本!$C:$C,173+INT((ROW()-643)/2))</f>
        <v>0</v>
      </c>
      <c r="C659" s="78"/>
      <c r="D659" s="78"/>
      <c r="E659" s="78"/>
      <c r="F659" s="78"/>
      <c r="G659" s="79"/>
      <c r="H659" s="80" cm="1">
        <f t="array" ref="H659">INDEX(基本!$D:$D,173+INT((ROW()-643)/2))</f>
        <v>0</v>
      </c>
      <c r="I659" s="82" cm="1">
        <f t="array" ref="I659">INDEX(基本!$E:$E,173+INT((ROW()-643)/2))</f>
        <v>0</v>
      </c>
      <c r="J659" s="83"/>
      <c r="K659" s="83"/>
      <c r="L659" s="83"/>
      <c r="M659" s="84"/>
      <c r="N659" s="88"/>
      <c r="O659" s="90"/>
    </row>
    <row r="660" spans="1:17" s="5" customFormat="1" ht="42.75" customHeight="1" x14ac:dyDescent="0.15">
      <c r="A660" s="76"/>
      <c r="B660" s="92" cm="1">
        <f t="array" ref="B660">INDEX(基本!$B:$B,173+INT((ROW()-644)/2))</f>
        <v>0</v>
      </c>
      <c r="C660" s="93"/>
      <c r="D660" s="93"/>
      <c r="E660" s="93"/>
      <c r="F660" s="93"/>
      <c r="G660" s="94"/>
      <c r="H660" s="81"/>
      <c r="I660" s="85"/>
      <c r="J660" s="86"/>
      <c r="K660" s="86"/>
      <c r="L660" s="86"/>
      <c r="M660" s="87"/>
      <c r="N660" s="89"/>
      <c r="O660" s="91"/>
    </row>
    <row r="661" spans="1:17" s="5" customFormat="1" ht="19.5" customHeight="1" x14ac:dyDescent="0.15">
      <c r="A661" s="75">
        <v>180</v>
      </c>
      <c r="B661" s="77" cm="1">
        <f t="array" ref="B661">INDEX(基本!$C:$C,173+INT((ROW()-643)/2))</f>
        <v>0</v>
      </c>
      <c r="C661" s="78"/>
      <c r="D661" s="78"/>
      <c r="E661" s="78"/>
      <c r="F661" s="78"/>
      <c r="G661" s="79"/>
      <c r="H661" s="80" cm="1">
        <f t="array" ref="H661">INDEX(基本!$D:$D,173+INT((ROW()-643)/2))</f>
        <v>0</v>
      </c>
      <c r="I661" s="82" cm="1">
        <f t="array" ref="I661">INDEX(基本!$E:$E,173+INT((ROW()-643)/2))</f>
        <v>0</v>
      </c>
      <c r="J661" s="83"/>
      <c r="K661" s="83"/>
      <c r="L661" s="83"/>
      <c r="M661" s="84"/>
      <c r="N661" s="88"/>
      <c r="O661" s="90"/>
    </row>
    <row r="662" spans="1:17" s="5" customFormat="1" ht="42.75" customHeight="1" thickBot="1" x14ac:dyDescent="0.2">
      <c r="A662" s="99"/>
      <c r="B662" s="96" cm="1">
        <f t="array" ref="B662">INDEX(基本!$B:$B,173+INT((ROW()-644)/2))</f>
        <v>0</v>
      </c>
      <c r="C662" s="97"/>
      <c r="D662" s="97"/>
      <c r="E662" s="97"/>
      <c r="F662" s="97"/>
      <c r="G662" s="98"/>
      <c r="H662" s="100"/>
      <c r="I662" s="101"/>
      <c r="J662" s="102"/>
      <c r="K662" s="102"/>
      <c r="L662" s="102"/>
      <c r="M662" s="103"/>
      <c r="N662" s="104"/>
      <c r="O662" s="95"/>
    </row>
    <row r="663" spans="1:17" s="5" customFormat="1" ht="23.25" customHeight="1" x14ac:dyDescent="0.15">
      <c r="A663" s="59"/>
      <c r="B663" s="66"/>
      <c r="C663" s="66"/>
      <c r="D663" s="66"/>
      <c r="E663" s="66"/>
      <c r="F663" s="66"/>
      <c r="G663" s="66"/>
      <c r="H663" s="6"/>
      <c r="I663" s="6"/>
      <c r="J663" s="6"/>
      <c r="K663" s="6"/>
      <c r="L663" s="6"/>
      <c r="M663" s="6"/>
      <c r="N663" s="6"/>
      <c r="O663" s="59"/>
    </row>
    <row r="667" spans="1:17" s="1" customFormat="1" ht="18.75" customHeight="1" x14ac:dyDescent="0.2">
      <c r="A667" s="41"/>
      <c r="B667" s="41"/>
      <c r="C667" s="41"/>
      <c r="D667" s="41"/>
      <c r="E667" s="41"/>
      <c r="F667" s="41"/>
      <c r="G667" s="41"/>
      <c r="H667" s="42"/>
      <c r="I667" s="42"/>
      <c r="J667" s="42"/>
      <c r="K667" s="42"/>
      <c r="L667" s="113" t="s">
        <v>0</v>
      </c>
      <c r="M667" s="113"/>
      <c r="N667" s="113"/>
      <c r="O667" s="113"/>
    </row>
    <row r="668" spans="1:17" s="1" customFormat="1" ht="20.100000000000001" customHeight="1" thickBot="1" x14ac:dyDescent="0.25">
      <c r="A668" s="42"/>
      <c r="B668" s="42"/>
      <c r="C668" s="42"/>
      <c r="D668" s="42"/>
      <c r="E668" s="42"/>
      <c r="F668" s="42"/>
      <c r="G668" s="42"/>
      <c r="H668" s="42"/>
      <c r="I668" s="42"/>
      <c r="J668" s="42"/>
      <c r="K668" s="42"/>
      <c r="L668" s="42"/>
      <c r="M668" s="114" t="s">
        <v>1</v>
      </c>
      <c r="N668" s="115"/>
      <c r="O668" s="116"/>
    </row>
    <row r="669" spans="1:17" s="1" customFormat="1" ht="15.75" customHeight="1" x14ac:dyDescent="0.2">
      <c r="A669" s="43" t="s">
        <v>13</v>
      </c>
      <c r="B669" s="44"/>
      <c r="C669" s="44"/>
      <c r="D669" s="44"/>
      <c r="E669" s="44"/>
      <c r="F669" s="44"/>
      <c r="G669" s="44"/>
      <c r="H669" s="44"/>
      <c r="I669" s="44"/>
      <c r="J669" s="44"/>
      <c r="K669" s="45"/>
      <c r="L669" s="46"/>
      <c r="M669" s="117"/>
      <c r="N669" s="118"/>
      <c r="O669" s="119"/>
      <c r="P669" s="2"/>
      <c r="Q669" s="2"/>
    </row>
    <row r="670" spans="1:17" s="1" customFormat="1" ht="15.75" customHeight="1" x14ac:dyDescent="0.2">
      <c r="A670" s="47"/>
      <c r="B670" s="126">
        <f>基本!$C$1</f>
        <v>0</v>
      </c>
      <c r="C670" s="126"/>
      <c r="D670" s="126"/>
      <c r="E670" s="126"/>
      <c r="F670" s="126"/>
      <c r="G670" s="126"/>
      <c r="H670" s="126"/>
      <c r="I670" s="126"/>
      <c r="J670" s="126"/>
      <c r="K670" s="48"/>
      <c r="L670" s="46"/>
      <c r="M670" s="120"/>
      <c r="N670" s="121"/>
      <c r="O670" s="122"/>
    </row>
    <row r="671" spans="1:17" s="1" customFormat="1" ht="15.75" customHeight="1" x14ac:dyDescent="0.2">
      <c r="A671" s="47"/>
      <c r="B671" s="126"/>
      <c r="C671" s="126"/>
      <c r="D671" s="126"/>
      <c r="E671" s="126"/>
      <c r="F671" s="126"/>
      <c r="G671" s="126"/>
      <c r="H671" s="126"/>
      <c r="I671" s="126"/>
      <c r="J671" s="126"/>
      <c r="K671" s="48"/>
      <c r="L671" s="46"/>
      <c r="M671" s="123"/>
      <c r="N671" s="124"/>
      <c r="O671" s="125"/>
    </row>
    <row r="672" spans="1:17" s="1" customFormat="1" ht="14.25" customHeight="1" thickBot="1" x14ac:dyDescent="0.25">
      <c r="A672" s="49"/>
      <c r="B672" s="102"/>
      <c r="C672" s="102"/>
      <c r="D672" s="102"/>
      <c r="E672" s="102"/>
      <c r="F672" s="102"/>
      <c r="G672" s="102"/>
      <c r="H672" s="102"/>
      <c r="I672" s="102"/>
      <c r="J672" s="102"/>
      <c r="K672" s="50"/>
      <c r="L672" s="46"/>
      <c r="M672" s="127" t="s">
        <v>2</v>
      </c>
      <c r="N672" s="127"/>
      <c r="O672" s="127"/>
    </row>
    <row r="673" spans="1:15" s="3" customFormat="1" ht="13.5" customHeight="1" thickBot="1" x14ac:dyDescent="0.45">
      <c r="A673" s="51"/>
      <c r="B673" s="51"/>
      <c r="C673" s="51"/>
      <c r="D673" s="51"/>
      <c r="E673" s="51"/>
      <c r="F673" s="51"/>
      <c r="G673" s="51"/>
      <c r="H673" s="51"/>
      <c r="I673" s="51"/>
      <c r="J673" s="51"/>
      <c r="K673" s="51"/>
      <c r="L673" s="51"/>
      <c r="M673" s="128"/>
      <c r="N673" s="128"/>
      <c r="O673" s="128"/>
    </row>
    <row r="674" spans="1:15" s="1" customFormat="1" ht="30" customHeight="1" thickBot="1" x14ac:dyDescent="0.25">
      <c r="A674" s="46"/>
      <c r="B674" s="107" t="s">
        <v>15</v>
      </c>
      <c r="C674" s="108"/>
      <c r="D674" s="107" t="s">
        <v>16</v>
      </c>
      <c r="E674" s="108"/>
      <c r="F674" s="107" t="s">
        <v>17</v>
      </c>
      <c r="G674" s="108"/>
      <c r="H674" s="52"/>
      <c r="I674" s="52"/>
      <c r="J674" s="53"/>
      <c r="K674" s="46"/>
      <c r="L674" s="46"/>
      <c r="M674" s="46"/>
      <c r="N674" s="46"/>
      <c r="O674" s="46"/>
    </row>
    <row r="675" spans="1:15" s="1" customFormat="1" ht="14.25" customHeight="1" x14ac:dyDescent="0.2">
      <c r="A675" s="46"/>
      <c r="B675" s="54"/>
      <c r="C675" s="54"/>
      <c r="D675" s="54"/>
      <c r="E675" s="54"/>
      <c r="F675" s="54"/>
      <c r="G675" s="52"/>
      <c r="H675" s="52"/>
      <c r="I675" s="52"/>
      <c r="J675" s="53"/>
      <c r="K675" s="46"/>
      <c r="L675" s="46"/>
      <c r="M675" s="46"/>
      <c r="N675" s="46"/>
      <c r="O675" s="46"/>
    </row>
    <row r="676" spans="1:15" s="1" customFormat="1" ht="24.75" customHeight="1" x14ac:dyDescent="0.2">
      <c r="A676" s="138" t="s">
        <v>19</v>
      </c>
      <c r="B676" s="138"/>
      <c r="C676" s="138"/>
      <c r="D676" s="138"/>
      <c r="E676" s="138"/>
      <c r="F676" s="138"/>
      <c r="G676" s="138"/>
      <c r="H676" s="138"/>
      <c r="I676" s="138"/>
      <c r="J676" s="138"/>
      <c r="K676" s="138"/>
      <c r="L676" s="138"/>
      <c r="M676" s="138"/>
      <c r="N676" s="138"/>
      <c r="O676" s="138"/>
    </row>
    <row r="677" spans="1:15" s="1" customFormat="1" ht="24.75" customHeight="1" x14ac:dyDescent="0.2">
      <c r="A677" s="138"/>
      <c r="B677" s="138"/>
      <c r="C677" s="138"/>
      <c r="D677" s="138"/>
      <c r="E677" s="138"/>
      <c r="F677" s="138"/>
      <c r="G677" s="138"/>
      <c r="H677" s="138"/>
      <c r="I677" s="138"/>
      <c r="J677" s="138"/>
      <c r="K677" s="138"/>
      <c r="L677" s="138"/>
      <c r="M677" s="138"/>
      <c r="N677" s="138"/>
      <c r="O677" s="138"/>
    </row>
    <row r="678" spans="1:15" s="1" customFormat="1" ht="14.25" customHeight="1" thickBot="1" x14ac:dyDescent="0.25">
      <c r="A678" s="46"/>
      <c r="B678" s="55"/>
      <c r="C678" s="55"/>
      <c r="D678" s="55"/>
      <c r="E678" s="55"/>
      <c r="F678" s="55"/>
      <c r="G678" s="55"/>
      <c r="H678" s="55"/>
      <c r="I678" s="55"/>
      <c r="J678" s="55"/>
      <c r="K678" s="55"/>
      <c r="L678" s="55"/>
      <c r="M678" s="55"/>
      <c r="N678" s="55"/>
      <c r="O678" s="55"/>
    </row>
    <row r="679" spans="1:15" s="4" customFormat="1" ht="30" customHeight="1" x14ac:dyDescent="0.4">
      <c r="A679" s="56" t="s">
        <v>3</v>
      </c>
      <c r="B679" s="109" t="s">
        <v>4</v>
      </c>
      <c r="C679" s="110"/>
      <c r="D679" s="110"/>
      <c r="E679" s="110"/>
      <c r="F679" s="110"/>
      <c r="G679" s="111"/>
      <c r="H679" s="57" t="s">
        <v>14</v>
      </c>
      <c r="I679" s="109" t="s">
        <v>5</v>
      </c>
      <c r="J679" s="110"/>
      <c r="K679" s="110"/>
      <c r="L679" s="110"/>
      <c r="M679" s="112"/>
      <c r="N679" s="65" t="s">
        <v>18</v>
      </c>
      <c r="O679" s="58" t="s">
        <v>6</v>
      </c>
    </row>
    <row r="680" spans="1:15" s="4" customFormat="1" ht="17.100000000000001" customHeight="1" x14ac:dyDescent="0.4">
      <c r="A680" s="75">
        <v>1</v>
      </c>
      <c r="B680" s="77" cm="1">
        <f t="array" ref="B680">INDEX(基本!$C:$C,183+INT((ROW()-680)/2))</f>
        <v>0</v>
      </c>
      <c r="C680" s="78"/>
      <c r="D680" s="78"/>
      <c r="E680" s="78"/>
      <c r="F680" s="78"/>
      <c r="G680" s="79"/>
      <c r="H680" s="80" cm="1">
        <f t="array" ref="H680">INDEX(基本!$D:$D,183+INT((ROW()-680)/2))</f>
        <v>0</v>
      </c>
      <c r="I680" s="82" cm="1">
        <f t="array" ref="I680">INDEX(基本!$E:$E,183+INT((ROW()-680)/2))</f>
        <v>0</v>
      </c>
      <c r="J680" s="83"/>
      <c r="K680" s="83"/>
      <c r="L680" s="83"/>
      <c r="M680" s="84"/>
      <c r="N680" s="88"/>
      <c r="O680" s="60"/>
    </row>
    <row r="681" spans="1:15" s="5" customFormat="1" ht="42.75" customHeight="1" x14ac:dyDescent="0.15">
      <c r="A681" s="76"/>
      <c r="B681" s="92" cm="1">
        <f t="array" ref="B681">INDEX(基本!$B:$B,183+INT((ROW()-681)/2))</f>
        <v>0</v>
      </c>
      <c r="C681" s="93"/>
      <c r="D681" s="93"/>
      <c r="E681" s="93"/>
      <c r="F681" s="93"/>
      <c r="G681" s="94"/>
      <c r="H681" s="81"/>
      <c r="I681" s="85"/>
      <c r="J681" s="86"/>
      <c r="K681" s="86"/>
      <c r="L681" s="86"/>
      <c r="M681" s="87"/>
      <c r="N681" s="89"/>
      <c r="O681" s="61"/>
    </row>
    <row r="682" spans="1:15" s="5" customFormat="1" ht="17.100000000000001" customHeight="1" x14ac:dyDescent="0.15">
      <c r="A682" s="75">
        <v>2</v>
      </c>
      <c r="B682" s="77" cm="1">
        <f t="array" ref="B682">INDEX(基本!$C:$C,183+INT((ROW()-680)/2))</f>
        <v>0</v>
      </c>
      <c r="C682" s="78"/>
      <c r="D682" s="78"/>
      <c r="E682" s="78"/>
      <c r="F682" s="78"/>
      <c r="G682" s="79"/>
      <c r="H682" s="80" cm="1">
        <f t="array" ref="H682">INDEX(基本!$D:$D,183+INT((ROW()-680)/2))</f>
        <v>0</v>
      </c>
      <c r="I682" s="82" cm="1">
        <f t="array" ref="I682">INDEX(基本!$E:$E,183+INT((ROW()-680)/2))</f>
        <v>0</v>
      </c>
      <c r="J682" s="83"/>
      <c r="K682" s="83"/>
      <c r="L682" s="83"/>
      <c r="M682" s="84"/>
      <c r="N682" s="88"/>
      <c r="O682" s="105"/>
    </row>
    <row r="683" spans="1:15" s="5" customFormat="1" ht="42.75" customHeight="1" x14ac:dyDescent="0.15">
      <c r="A683" s="76"/>
      <c r="B683" s="92" cm="1">
        <f t="array" ref="B683">INDEX(基本!$B:$B,183+INT((ROW()-681)/2))</f>
        <v>0</v>
      </c>
      <c r="C683" s="93"/>
      <c r="D683" s="93"/>
      <c r="E683" s="93"/>
      <c r="F683" s="93"/>
      <c r="G683" s="94"/>
      <c r="H683" s="81"/>
      <c r="I683" s="85"/>
      <c r="J683" s="86"/>
      <c r="K683" s="86"/>
      <c r="L683" s="86"/>
      <c r="M683" s="87"/>
      <c r="N683" s="89"/>
      <c r="O683" s="106"/>
    </row>
    <row r="684" spans="1:15" s="5" customFormat="1" ht="17.100000000000001" customHeight="1" x14ac:dyDescent="0.15">
      <c r="A684" s="75">
        <v>3</v>
      </c>
      <c r="B684" s="77" cm="1">
        <f t="array" ref="B684">INDEX(基本!$C:$C,183+INT((ROW()-680)/2))</f>
        <v>0</v>
      </c>
      <c r="C684" s="78"/>
      <c r="D684" s="78"/>
      <c r="E684" s="78"/>
      <c r="F684" s="78"/>
      <c r="G684" s="79"/>
      <c r="H684" s="80" cm="1">
        <f t="array" ref="H684">INDEX(基本!$D:$D,183+INT((ROW()-680)/2))</f>
        <v>0</v>
      </c>
      <c r="I684" s="82" cm="1">
        <f t="array" ref="I684">INDEX(基本!$E:$E,183+INT((ROW()-680)/2))</f>
        <v>0</v>
      </c>
      <c r="J684" s="83"/>
      <c r="K684" s="83"/>
      <c r="L684" s="83"/>
      <c r="M684" s="84"/>
      <c r="N684" s="88"/>
      <c r="O684" s="105"/>
    </row>
    <row r="685" spans="1:15" s="5" customFormat="1" ht="42.75" customHeight="1" x14ac:dyDescent="0.15">
      <c r="A685" s="76"/>
      <c r="B685" s="92" cm="1">
        <f t="array" ref="B685">INDEX(基本!$B:$B,183+INT((ROW()-681)/2))</f>
        <v>0</v>
      </c>
      <c r="C685" s="93"/>
      <c r="D685" s="93"/>
      <c r="E685" s="93"/>
      <c r="F685" s="93"/>
      <c r="G685" s="94"/>
      <c r="H685" s="81"/>
      <c r="I685" s="85"/>
      <c r="J685" s="86"/>
      <c r="K685" s="86"/>
      <c r="L685" s="86"/>
      <c r="M685" s="87"/>
      <c r="N685" s="89"/>
      <c r="O685" s="106"/>
    </row>
    <row r="686" spans="1:15" s="5" customFormat="1" ht="17.100000000000001" customHeight="1" x14ac:dyDescent="0.15">
      <c r="A686" s="75">
        <v>4</v>
      </c>
      <c r="B686" s="77" cm="1">
        <f t="array" ref="B686">INDEX(基本!$C:$C,183+INT((ROW()-680)/2))</f>
        <v>0</v>
      </c>
      <c r="C686" s="78"/>
      <c r="D686" s="78"/>
      <c r="E686" s="78"/>
      <c r="F686" s="78"/>
      <c r="G686" s="79"/>
      <c r="H686" s="80" cm="1">
        <f t="array" ref="H686">INDEX(基本!$D:$D,183+INT((ROW()-680)/2))</f>
        <v>0</v>
      </c>
      <c r="I686" s="82" cm="1">
        <f t="array" ref="I686">INDEX(基本!$E:$E,183+INT((ROW()-680)/2))</f>
        <v>0</v>
      </c>
      <c r="J686" s="83"/>
      <c r="K686" s="83"/>
      <c r="L686" s="83"/>
      <c r="M686" s="84"/>
      <c r="N686" s="88"/>
      <c r="O686" s="90"/>
    </row>
    <row r="687" spans="1:15" s="5" customFormat="1" ht="42.75" customHeight="1" x14ac:dyDescent="0.15">
      <c r="A687" s="76"/>
      <c r="B687" s="92" cm="1">
        <f t="array" ref="B687">INDEX(基本!$B:$B,183+INT((ROW()-681)/2))</f>
        <v>0</v>
      </c>
      <c r="C687" s="93"/>
      <c r="D687" s="93"/>
      <c r="E687" s="93"/>
      <c r="F687" s="93"/>
      <c r="G687" s="94"/>
      <c r="H687" s="81"/>
      <c r="I687" s="85"/>
      <c r="J687" s="86"/>
      <c r="K687" s="86"/>
      <c r="L687" s="86"/>
      <c r="M687" s="87"/>
      <c r="N687" s="89"/>
      <c r="O687" s="91"/>
    </row>
    <row r="688" spans="1:15" s="5" customFormat="1" ht="17.100000000000001" customHeight="1" x14ac:dyDescent="0.15">
      <c r="A688" s="75">
        <v>5</v>
      </c>
      <c r="B688" s="77" cm="1">
        <f t="array" ref="B688">INDEX(基本!$C:$C,183+INT((ROW()-680)/2))</f>
        <v>0</v>
      </c>
      <c r="C688" s="78"/>
      <c r="D688" s="78"/>
      <c r="E688" s="78"/>
      <c r="F688" s="78"/>
      <c r="G688" s="79"/>
      <c r="H688" s="80" cm="1">
        <f t="array" ref="H688">INDEX(基本!$D:$D,183+INT((ROW()-680)/2))</f>
        <v>0</v>
      </c>
      <c r="I688" s="82" cm="1">
        <f t="array" ref="I688">INDEX(基本!$E:$E,183+INT((ROW()-680)/2))</f>
        <v>0</v>
      </c>
      <c r="J688" s="83"/>
      <c r="K688" s="83"/>
      <c r="L688" s="83"/>
      <c r="M688" s="84"/>
      <c r="N688" s="88"/>
      <c r="O688" s="90"/>
    </row>
    <row r="689" spans="1:15" s="5" customFormat="1" ht="42.75" customHeight="1" x14ac:dyDescent="0.15">
      <c r="A689" s="76"/>
      <c r="B689" s="92" cm="1">
        <f t="array" ref="B689">INDEX(基本!$B:$B,183+INT((ROW()-681)/2))</f>
        <v>0</v>
      </c>
      <c r="C689" s="93"/>
      <c r="D689" s="93"/>
      <c r="E689" s="93"/>
      <c r="F689" s="93"/>
      <c r="G689" s="94"/>
      <c r="H689" s="81"/>
      <c r="I689" s="85"/>
      <c r="J689" s="86"/>
      <c r="K689" s="86"/>
      <c r="L689" s="86"/>
      <c r="M689" s="87"/>
      <c r="N689" s="89"/>
      <c r="O689" s="91"/>
    </row>
    <row r="690" spans="1:15" s="5" customFormat="1" ht="17.100000000000001" customHeight="1" x14ac:dyDescent="0.15">
      <c r="A690" s="75">
        <v>6</v>
      </c>
      <c r="B690" s="77" cm="1">
        <f t="array" ref="B690">INDEX(基本!$C:$C,183+INT((ROW()-680)/2))</f>
        <v>0</v>
      </c>
      <c r="C690" s="78"/>
      <c r="D690" s="78"/>
      <c r="E690" s="78"/>
      <c r="F690" s="78"/>
      <c r="G690" s="79"/>
      <c r="H690" s="80" cm="1">
        <f t="array" ref="H690">INDEX(基本!$D:$D,183+INT((ROW()-680)/2))</f>
        <v>0</v>
      </c>
      <c r="I690" s="82" cm="1">
        <f t="array" ref="I690">INDEX(基本!$E:$E,183+INT((ROW()-680)/2))</f>
        <v>0</v>
      </c>
      <c r="J690" s="83"/>
      <c r="K690" s="83"/>
      <c r="L690" s="83"/>
      <c r="M690" s="84"/>
      <c r="N690" s="88"/>
      <c r="O690" s="90"/>
    </row>
    <row r="691" spans="1:15" s="5" customFormat="1" ht="42.75" customHeight="1" x14ac:dyDescent="0.15">
      <c r="A691" s="76"/>
      <c r="B691" s="92" cm="1">
        <f t="array" ref="B691">INDEX(基本!$B:$B,183+INT((ROW()-681)/2))</f>
        <v>0</v>
      </c>
      <c r="C691" s="93"/>
      <c r="D691" s="93"/>
      <c r="E691" s="93"/>
      <c r="F691" s="93"/>
      <c r="G691" s="94"/>
      <c r="H691" s="81"/>
      <c r="I691" s="85"/>
      <c r="J691" s="86"/>
      <c r="K691" s="86"/>
      <c r="L691" s="86"/>
      <c r="M691" s="87"/>
      <c r="N691" s="89"/>
      <c r="O691" s="91"/>
    </row>
    <row r="692" spans="1:15" s="5" customFormat="1" ht="17.100000000000001" customHeight="1" x14ac:dyDescent="0.15">
      <c r="A692" s="75">
        <v>7</v>
      </c>
      <c r="B692" s="77" cm="1">
        <f t="array" ref="B692">INDEX(基本!$C:$C,183+INT((ROW()-680)/2))</f>
        <v>0</v>
      </c>
      <c r="C692" s="78"/>
      <c r="D692" s="78"/>
      <c r="E692" s="78"/>
      <c r="F692" s="78"/>
      <c r="G692" s="79"/>
      <c r="H692" s="80" cm="1">
        <f t="array" ref="H692">INDEX(基本!$D:$D,183+INT((ROW()-680)/2))</f>
        <v>0</v>
      </c>
      <c r="I692" s="82" cm="1">
        <f t="array" ref="I692">INDEX(基本!$E:$E,183+INT((ROW()-680)/2))</f>
        <v>0</v>
      </c>
      <c r="J692" s="83"/>
      <c r="K692" s="83"/>
      <c r="L692" s="83"/>
      <c r="M692" s="84"/>
      <c r="N692" s="88"/>
      <c r="O692" s="90"/>
    </row>
    <row r="693" spans="1:15" s="5" customFormat="1" ht="42.75" customHeight="1" x14ac:dyDescent="0.15">
      <c r="A693" s="76"/>
      <c r="B693" s="92" cm="1">
        <f t="array" ref="B693">INDEX(基本!$B:$B,183+INT((ROW()-681)/2))</f>
        <v>0</v>
      </c>
      <c r="C693" s="93"/>
      <c r="D693" s="93"/>
      <c r="E693" s="93"/>
      <c r="F693" s="93"/>
      <c r="G693" s="94"/>
      <c r="H693" s="81"/>
      <c r="I693" s="85"/>
      <c r="J693" s="86"/>
      <c r="K693" s="86"/>
      <c r="L693" s="86"/>
      <c r="M693" s="87"/>
      <c r="N693" s="89"/>
      <c r="O693" s="91"/>
    </row>
    <row r="694" spans="1:15" s="5" customFormat="1" ht="17.100000000000001" customHeight="1" x14ac:dyDescent="0.15">
      <c r="A694" s="75">
        <v>8</v>
      </c>
      <c r="B694" s="77" cm="1">
        <f t="array" ref="B694">INDEX(基本!$C:$C,183+INT((ROW()-680)/2))</f>
        <v>0</v>
      </c>
      <c r="C694" s="78"/>
      <c r="D694" s="78"/>
      <c r="E694" s="78"/>
      <c r="F694" s="78"/>
      <c r="G694" s="79"/>
      <c r="H694" s="80" cm="1">
        <f t="array" ref="H694">INDEX(基本!$D:$D,183+INT((ROW()-680)/2))</f>
        <v>0</v>
      </c>
      <c r="I694" s="82" cm="1">
        <f t="array" ref="I694">INDEX(基本!$E:$E,183+INT((ROW()-680)/2))</f>
        <v>0</v>
      </c>
      <c r="J694" s="83"/>
      <c r="K694" s="83"/>
      <c r="L694" s="83"/>
      <c r="M694" s="84"/>
      <c r="N694" s="88"/>
      <c r="O694" s="90"/>
    </row>
    <row r="695" spans="1:15" s="5" customFormat="1" ht="42.75" customHeight="1" x14ac:dyDescent="0.15">
      <c r="A695" s="76"/>
      <c r="B695" s="92" cm="1">
        <f t="array" ref="B695">INDEX(基本!$B:$B,183+INT((ROW()-681)/2))</f>
        <v>0</v>
      </c>
      <c r="C695" s="93"/>
      <c r="D695" s="93"/>
      <c r="E695" s="93"/>
      <c r="F695" s="93"/>
      <c r="G695" s="94"/>
      <c r="H695" s="81"/>
      <c r="I695" s="85"/>
      <c r="J695" s="86"/>
      <c r="K695" s="86"/>
      <c r="L695" s="86"/>
      <c r="M695" s="87"/>
      <c r="N695" s="89"/>
      <c r="O695" s="91"/>
    </row>
    <row r="696" spans="1:15" s="5" customFormat="1" ht="19.5" customHeight="1" x14ac:dyDescent="0.15">
      <c r="A696" s="75">
        <v>9</v>
      </c>
      <c r="B696" s="77" cm="1">
        <f t="array" ref="B696">INDEX(基本!$C:$C,183+INT((ROW()-680)/2))</f>
        <v>0</v>
      </c>
      <c r="C696" s="78"/>
      <c r="D696" s="78"/>
      <c r="E696" s="78"/>
      <c r="F696" s="78"/>
      <c r="G696" s="79"/>
      <c r="H696" s="80" cm="1">
        <f t="array" ref="H696">INDEX(基本!$D:$D,183+INT((ROW()-680)/2))</f>
        <v>0</v>
      </c>
      <c r="I696" s="82" cm="1">
        <f t="array" ref="I696">INDEX(基本!$E:$E,183+INT((ROW()-680)/2))</f>
        <v>0</v>
      </c>
      <c r="J696" s="83"/>
      <c r="K696" s="83"/>
      <c r="L696" s="83"/>
      <c r="M696" s="84"/>
      <c r="N696" s="88"/>
      <c r="O696" s="90"/>
    </row>
    <row r="697" spans="1:15" s="5" customFormat="1" ht="42.75" customHeight="1" x14ac:dyDescent="0.15">
      <c r="A697" s="76"/>
      <c r="B697" s="92" cm="1">
        <f t="array" ref="B697">INDEX(基本!$B:$B,183+INT((ROW()-681)/2))</f>
        <v>0</v>
      </c>
      <c r="C697" s="93"/>
      <c r="D697" s="93"/>
      <c r="E697" s="93"/>
      <c r="F697" s="93"/>
      <c r="G697" s="94"/>
      <c r="H697" s="81"/>
      <c r="I697" s="85"/>
      <c r="J697" s="86"/>
      <c r="K697" s="86"/>
      <c r="L697" s="86"/>
      <c r="M697" s="87"/>
      <c r="N697" s="89"/>
      <c r="O697" s="91"/>
    </row>
    <row r="698" spans="1:15" s="5" customFormat="1" ht="19.5" customHeight="1" x14ac:dyDescent="0.15">
      <c r="A698" s="75">
        <v>10</v>
      </c>
      <c r="B698" s="77" cm="1">
        <f t="array" ref="B698">INDEX(基本!$C:$C,183+INT((ROW()-680)/2))</f>
        <v>0</v>
      </c>
      <c r="C698" s="78"/>
      <c r="D698" s="78"/>
      <c r="E698" s="78"/>
      <c r="F698" s="78"/>
      <c r="G698" s="79"/>
      <c r="H698" s="80" cm="1">
        <f t="array" ref="H698">INDEX(基本!$D:$D,183+INT((ROW()-680)/2))</f>
        <v>0</v>
      </c>
      <c r="I698" s="82" cm="1">
        <f t="array" ref="I698">INDEX(基本!$E:$E,183+INT((ROW()-680)/2))</f>
        <v>0</v>
      </c>
      <c r="J698" s="83"/>
      <c r="K698" s="83"/>
      <c r="L698" s="83"/>
      <c r="M698" s="84"/>
      <c r="N698" s="88"/>
      <c r="O698" s="90"/>
    </row>
    <row r="699" spans="1:15" s="5" customFormat="1" ht="42.75" customHeight="1" thickBot="1" x14ac:dyDescent="0.2">
      <c r="A699" s="99"/>
      <c r="B699" s="96" cm="1">
        <f t="array" ref="B699">INDEX(基本!$B:$B,183+INT((ROW()-681)/2))</f>
        <v>0</v>
      </c>
      <c r="C699" s="97"/>
      <c r="D699" s="97"/>
      <c r="E699" s="97"/>
      <c r="F699" s="97"/>
      <c r="G699" s="98"/>
      <c r="H699" s="100"/>
      <c r="I699" s="101"/>
      <c r="J699" s="102"/>
      <c r="K699" s="102"/>
      <c r="L699" s="102"/>
      <c r="M699" s="103"/>
      <c r="N699" s="104"/>
      <c r="O699" s="95"/>
    </row>
    <row r="700" spans="1:15" s="5" customFormat="1" ht="23.25" customHeight="1" x14ac:dyDescent="0.15">
      <c r="A700" s="59"/>
      <c r="B700" s="66"/>
      <c r="C700" s="66"/>
      <c r="D700" s="66"/>
      <c r="E700" s="66"/>
      <c r="F700" s="66"/>
      <c r="G700" s="66"/>
      <c r="H700" s="6"/>
      <c r="I700" s="6"/>
      <c r="J700" s="6"/>
      <c r="K700" s="6"/>
      <c r="L700" s="6"/>
      <c r="M700" s="6"/>
      <c r="N700" s="6"/>
      <c r="O700" s="59"/>
    </row>
    <row r="704" spans="1:15" s="1" customFormat="1" ht="18.75" customHeight="1" x14ac:dyDescent="0.2">
      <c r="A704" s="41"/>
      <c r="B704" s="41"/>
      <c r="C704" s="41"/>
      <c r="D704" s="41"/>
      <c r="E704" s="41"/>
      <c r="F704" s="41"/>
      <c r="G704" s="41"/>
      <c r="H704" s="42"/>
      <c r="I704" s="42"/>
      <c r="J704" s="42"/>
      <c r="K704" s="42"/>
      <c r="L704" s="113" t="s">
        <v>0</v>
      </c>
      <c r="M704" s="113"/>
      <c r="N704" s="113"/>
      <c r="O704" s="113"/>
    </row>
    <row r="705" spans="1:17" s="1" customFormat="1" ht="20.100000000000001" customHeight="1" thickBot="1" x14ac:dyDescent="0.25">
      <c r="A705" s="42"/>
      <c r="B705" s="42"/>
      <c r="C705" s="42"/>
      <c r="D705" s="42"/>
      <c r="E705" s="42"/>
      <c r="F705" s="42"/>
      <c r="G705" s="42"/>
      <c r="H705" s="42"/>
      <c r="I705" s="42"/>
      <c r="J705" s="42"/>
      <c r="K705" s="42"/>
      <c r="L705" s="42"/>
      <c r="M705" s="114" t="s">
        <v>1</v>
      </c>
      <c r="N705" s="115"/>
      <c r="O705" s="116"/>
    </row>
    <row r="706" spans="1:17" s="1" customFormat="1" ht="15.75" customHeight="1" x14ac:dyDescent="0.2">
      <c r="A706" s="43" t="s">
        <v>13</v>
      </c>
      <c r="B706" s="44"/>
      <c r="C706" s="44"/>
      <c r="D706" s="44"/>
      <c r="E706" s="44"/>
      <c r="F706" s="44"/>
      <c r="G706" s="44"/>
      <c r="H706" s="44"/>
      <c r="I706" s="44"/>
      <c r="J706" s="44"/>
      <c r="K706" s="45"/>
      <c r="L706" s="46"/>
      <c r="M706" s="117"/>
      <c r="N706" s="118"/>
      <c r="O706" s="119"/>
      <c r="P706" s="2"/>
      <c r="Q706" s="2"/>
    </row>
    <row r="707" spans="1:17" s="1" customFormat="1" ht="15.75" customHeight="1" x14ac:dyDescent="0.2">
      <c r="A707" s="47"/>
      <c r="B707" s="126">
        <f>基本!$C$1</f>
        <v>0</v>
      </c>
      <c r="C707" s="126"/>
      <c r="D707" s="126"/>
      <c r="E707" s="126"/>
      <c r="F707" s="126"/>
      <c r="G707" s="126"/>
      <c r="H707" s="126"/>
      <c r="I707" s="126"/>
      <c r="J707" s="126"/>
      <c r="K707" s="48"/>
      <c r="L707" s="46"/>
      <c r="M707" s="120"/>
      <c r="N707" s="121"/>
      <c r="O707" s="122"/>
    </row>
    <row r="708" spans="1:17" s="1" customFormat="1" ht="15.75" customHeight="1" x14ac:dyDescent="0.2">
      <c r="A708" s="47"/>
      <c r="B708" s="126"/>
      <c r="C708" s="126"/>
      <c r="D708" s="126"/>
      <c r="E708" s="126"/>
      <c r="F708" s="126"/>
      <c r="G708" s="126"/>
      <c r="H708" s="126"/>
      <c r="I708" s="126"/>
      <c r="J708" s="126"/>
      <c r="K708" s="48"/>
      <c r="L708" s="46"/>
      <c r="M708" s="123"/>
      <c r="N708" s="124"/>
      <c r="O708" s="125"/>
    </row>
    <row r="709" spans="1:17" s="1" customFormat="1" ht="14.25" customHeight="1" thickBot="1" x14ac:dyDescent="0.25">
      <c r="A709" s="49"/>
      <c r="B709" s="102"/>
      <c r="C709" s="102"/>
      <c r="D709" s="102"/>
      <c r="E709" s="102"/>
      <c r="F709" s="102"/>
      <c r="G709" s="102"/>
      <c r="H709" s="102"/>
      <c r="I709" s="102"/>
      <c r="J709" s="102"/>
      <c r="K709" s="50"/>
      <c r="L709" s="46"/>
      <c r="M709" s="127" t="s">
        <v>2</v>
      </c>
      <c r="N709" s="127"/>
      <c r="O709" s="127"/>
    </row>
    <row r="710" spans="1:17" s="3" customFormat="1" ht="13.5" customHeight="1" thickBot="1" x14ac:dyDescent="0.45">
      <c r="A710" s="51"/>
      <c r="B710" s="51"/>
      <c r="C710" s="51"/>
      <c r="D710" s="51"/>
      <c r="E710" s="51"/>
      <c r="F710" s="51"/>
      <c r="G710" s="51"/>
      <c r="H710" s="51"/>
      <c r="I710" s="51"/>
      <c r="J710" s="51"/>
      <c r="K710" s="51"/>
      <c r="L710" s="51"/>
      <c r="M710" s="128"/>
      <c r="N710" s="128"/>
      <c r="O710" s="128"/>
    </row>
    <row r="711" spans="1:17" s="1" customFormat="1" ht="30" customHeight="1" thickBot="1" x14ac:dyDescent="0.25">
      <c r="A711" s="46"/>
      <c r="B711" s="107" t="s">
        <v>15</v>
      </c>
      <c r="C711" s="108"/>
      <c r="D711" s="107" t="s">
        <v>16</v>
      </c>
      <c r="E711" s="108"/>
      <c r="F711" s="107" t="s">
        <v>17</v>
      </c>
      <c r="G711" s="108"/>
      <c r="H711" s="52"/>
      <c r="I711" s="52"/>
      <c r="J711" s="53"/>
      <c r="K711" s="46"/>
      <c r="L711" s="46"/>
      <c r="M711" s="46"/>
      <c r="N711" s="46"/>
      <c r="O711" s="46"/>
    </row>
    <row r="712" spans="1:17" s="1" customFormat="1" ht="14.25" customHeight="1" x14ac:dyDescent="0.2">
      <c r="A712" s="46"/>
      <c r="B712" s="54"/>
      <c r="C712" s="54"/>
      <c r="D712" s="54"/>
      <c r="E712" s="54"/>
      <c r="F712" s="54"/>
      <c r="G712" s="52"/>
      <c r="H712" s="52"/>
      <c r="I712" s="52"/>
      <c r="J712" s="53"/>
      <c r="K712" s="46"/>
      <c r="L712" s="46"/>
      <c r="M712" s="46"/>
      <c r="N712" s="46"/>
      <c r="O712" s="46"/>
    </row>
    <row r="713" spans="1:17" s="1" customFormat="1" ht="24.75" customHeight="1" x14ac:dyDescent="0.2">
      <c r="A713" s="138" t="s">
        <v>19</v>
      </c>
      <c r="B713" s="138"/>
      <c r="C713" s="138"/>
      <c r="D713" s="138"/>
      <c r="E713" s="138"/>
      <c r="F713" s="138"/>
      <c r="G713" s="138"/>
      <c r="H713" s="138"/>
      <c r="I713" s="138"/>
      <c r="J713" s="138"/>
      <c r="K713" s="138"/>
      <c r="L713" s="138"/>
      <c r="M713" s="138"/>
      <c r="N713" s="138"/>
      <c r="O713" s="138"/>
    </row>
    <row r="714" spans="1:17" s="1" customFormat="1" ht="24.75" customHeight="1" x14ac:dyDescent="0.2">
      <c r="A714" s="138"/>
      <c r="B714" s="138"/>
      <c r="C714" s="138"/>
      <c r="D714" s="138"/>
      <c r="E714" s="138"/>
      <c r="F714" s="138"/>
      <c r="G714" s="138"/>
      <c r="H714" s="138"/>
      <c r="I714" s="138"/>
      <c r="J714" s="138"/>
      <c r="K714" s="138"/>
      <c r="L714" s="138"/>
      <c r="M714" s="138"/>
      <c r="N714" s="138"/>
      <c r="O714" s="138"/>
    </row>
    <row r="715" spans="1:17" s="1" customFormat="1" ht="14.25" customHeight="1" thickBot="1" x14ac:dyDescent="0.25">
      <c r="A715" s="46"/>
      <c r="B715" s="55"/>
      <c r="C715" s="55"/>
      <c r="D715" s="55"/>
      <c r="E715" s="55"/>
      <c r="F715" s="55"/>
      <c r="G715" s="55"/>
      <c r="H715" s="55"/>
      <c r="I715" s="55"/>
      <c r="J715" s="55"/>
      <c r="K715" s="55"/>
      <c r="L715" s="55"/>
      <c r="M715" s="55"/>
      <c r="N715" s="55"/>
      <c r="O715" s="55"/>
    </row>
    <row r="716" spans="1:17" s="4" customFormat="1" ht="30" customHeight="1" x14ac:dyDescent="0.4">
      <c r="A716" s="56" t="s">
        <v>3</v>
      </c>
      <c r="B716" s="109" t="s">
        <v>4</v>
      </c>
      <c r="C716" s="110"/>
      <c r="D716" s="110"/>
      <c r="E716" s="110"/>
      <c r="F716" s="110"/>
      <c r="G716" s="111"/>
      <c r="H716" s="57" t="s">
        <v>14</v>
      </c>
      <c r="I716" s="109" t="s">
        <v>5</v>
      </c>
      <c r="J716" s="110"/>
      <c r="K716" s="110"/>
      <c r="L716" s="110"/>
      <c r="M716" s="112"/>
      <c r="N716" s="65" t="s">
        <v>18</v>
      </c>
      <c r="O716" s="58" t="s">
        <v>6</v>
      </c>
    </row>
    <row r="717" spans="1:17" s="4" customFormat="1" ht="17.100000000000001" customHeight="1" x14ac:dyDescent="0.4">
      <c r="A717" s="75">
        <v>1</v>
      </c>
      <c r="B717" s="77" cm="1">
        <f t="array" ref="B717">INDEX(基本!$C:$C,193+INT((ROW()-717)/2))</f>
        <v>0</v>
      </c>
      <c r="C717" s="78"/>
      <c r="D717" s="78"/>
      <c r="E717" s="78"/>
      <c r="F717" s="78"/>
      <c r="G717" s="79"/>
      <c r="H717" s="80" cm="1">
        <f t="array" ref="H717">INDEX(基本!$D:$D,193+INT((ROW()-717)/2))</f>
        <v>0</v>
      </c>
      <c r="I717" s="82" cm="1">
        <f t="array" ref="I717">INDEX(基本!$E:$E,193+INT((ROW()-717)/2))</f>
        <v>0</v>
      </c>
      <c r="J717" s="83"/>
      <c r="K717" s="83"/>
      <c r="L717" s="83"/>
      <c r="M717" s="84"/>
      <c r="N717" s="88"/>
      <c r="O717" s="60"/>
    </row>
    <row r="718" spans="1:17" s="5" customFormat="1" ht="42.75" customHeight="1" x14ac:dyDescent="0.15">
      <c r="A718" s="76"/>
      <c r="B718" s="92" cm="1">
        <f t="array" ref="B718">INDEX(基本!$B:$B,193+INT((ROW()-718)/2))</f>
        <v>0</v>
      </c>
      <c r="C718" s="93"/>
      <c r="D718" s="93"/>
      <c r="E718" s="93"/>
      <c r="F718" s="93"/>
      <c r="G718" s="94"/>
      <c r="H718" s="81"/>
      <c r="I718" s="85"/>
      <c r="J718" s="86"/>
      <c r="K718" s="86"/>
      <c r="L718" s="86"/>
      <c r="M718" s="87"/>
      <c r="N718" s="89"/>
      <c r="O718" s="61"/>
    </row>
    <row r="719" spans="1:17" s="5" customFormat="1" ht="17.100000000000001" customHeight="1" x14ac:dyDescent="0.15">
      <c r="A719" s="75">
        <v>2</v>
      </c>
      <c r="B719" s="77" cm="1">
        <f t="array" ref="B719">INDEX(基本!$C:$C,193+INT((ROW()-717)/2))</f>
        <v>0</v>
      </c>
      <c r="C719" s="78"/>
      <c r="D719" s="78"/>
      <c r="E719" s="78"/>
      <c r="F719" s="78"/>
      <c r="G719" s="79"/>
      <c r="H719" s="80" cm="1">
        <f t="array" ref="H719">INDEX(基本!$D:$D,193+INT((ROW()-717)/2))</f>
        <v>0</v>
      </c>
      <c r="I719" s="82" cm="1">
        <f t="array" ref="I719">INDEX(基本!$E:$E,193+INT((ROW()-717)/2))</f>
        <v>0</v>
      </c>
      <c r="J719" s="83"/>
      <c r="K719" s="83"/>
      <c r="L719" s="83"/>
      <c r="M719" s="84"/>
      <c r="N719" s="88"/>
      <c r="O719" s="105"/>
    </row>
    <row r="720" spans="1:17" s="5" customFormat="1" ht="42.75" customHeight="1" x14ac:dyDescent="0.15">
      <c r="A720" s="76"/>
      <c r="B720" s="92" cm="1">
        <f t="array" ref="B720">INDEX(基本!$B:$B,193+INT((ROW()-718)/2))</f>
        <v>0</v>
      </c>
      <c r="C720" s="93"/>
      <c r="D720" s="93"/>
      <c r="E720" s="93"/>
      <c r="F720" s="93"/>
      <c r="G720" s="94"/>
      <c r="H720" s="81"/>
      <c r="I720" s="85"/>
      <c r="J720" s="86"/>
      <c r="K720" s="86"/>
      <c r="L720" s="86"/>
      <c r="M720" s="87"/>
      <c r="N720" s="89"/>
      <c r="O720" s="106"/>
    </row>
    <row r="721" spans="1:15" s="5" customFormat="1" ht="17.100000000000001" customHeight="1" x14ac:dyDescent="0.15">
      <c r="A721" s="75">
        <v>3</v>
      </c>
      <c r="B721" s="77" cm="1">
        <f t="array" ref="B721">INDEX(基本!$C:$C,193+INT((ROW()-717)/2))</f>
        <v>0</v>
      </c>
      <c r="C721" s="78"/>
      <c r="D721" s="78"/>
      <c r="E721" s="78"/>
      <c r="F721" s="78"/>
      <c r="G721" s="79"/>
      <c r="H721" s="80" cm="1">
        <f t="array" ref="H721">INDEX(基本!$D:$D,193+INT((ROW()-717)/2))</f>
        <v>0</v>
      </c>
      <c r="I721" s="82" cm="1">
        <f t="array" ref="I721">INDEX(基本!$E:$E,193+INT((ROW()-717)/2))</f>
        <v>0</v>
      </c>
      <c r="J721" s="83"/>
      <c r="K721" s="83"/>
      <c r="L721" s="83"/>
      <c r="M721" s="84"/>
      <c r="N721" s="88"/>
      <c r="O721" s="105"/>
    </row>
    <row r="722" spans="1:15" s="5" customFormat="1" ht="42.75" customHeight="1" x14ac:dyDescent="0.15">
      <c r="A722" s="76"/>
      <c r="B722" s="92" cm="1">
        <f t="array" ref="B722">INDEX(基本!$B:$B,193+INT((ROW()-718)/2))</f>
        <v>0</v>
      </c>
      <c r="C722" s="93"/>
      <c r="D722" s="93"/>
      <c r="E722" s="93"/>
      <c r="F722" s="93"/>
      <c r="G722" s="94"/>
      <c r="H722" s="81"/>
      <c r="I722" s="85"/>
      <c r="J722" s="86"/>
      <c r="K722" s="86"/>
      <c r="L722" s="86"/>
      <c r="M722" s="87"/>
      <c r="N722" s="89"/>
      <c r="O722" s="106"/>
    </row>
    <row r="723" spans="1:15" s="5" customFormat="1" ht="17.100000000000001" customHeight="1" x14ac:dyDescent="0.15">
      <c r="A723" s="75">
        <v>4</v>
      </c>
      <c r="B723" s="77" cm="1">
        <f t="array" ref="B723">INDEX(基本!$C:$C,193+INT((ROW()-717)/2))</f>
        <v>0</v>
      </c>
      <c r="C723" s="78"/>
      <c r="D723" s="78"/>
      <c r="E723" s="78"/>
      <c r="F723" s="78"/>
      <c r="G723" s="79"/>
      <c r="H723" s="80" cm="1">
        <f t="array" ref="H723">INDEX(基本!$D:$D,193+INT((ROW()-717)/2))</f>
        <v>0</v>
      </c>
      <c r="I723" s="82" cm="1">
        <f t="array" ref="I723">INDEX(基本!$E:$E,193+INT((ROW()-717)/2))</f>
        <v>0</v>
      </c>
      <c r="J723" s="83"/>
      <c r="K723" s="83"/>
      <c r="L723" s="83"/>
      <c r="M723" s="84"/>
      <c r="N723" s="88"/>
      <c r="O723" s="90"/>
    </row>
    <row r="724" spans="1:15" s="5" customFormat="1" ht="42.75" customHeight="1" x14ac:dyDescent="0.15">
      <c r="A724" s="76"/>
      <c r="B724" s="92" cm="1">
        <f t="array" ref="B724">INDEX(基本!$B:$B,193+INT((ROW()-718)/2))</f>
        <v>0</v>
      </c>
      <c r="C724" s="93"/>
      <c r="D724" s="93"/>
      <c r="E724" s="93"/>
      <c r="F724" s="93"/>
      <c r="G724" s="94"/>
      <c r="H724" s="81"/>
      <c r="I724" s="85"/>
      <c r="J724" s="86"/>
      <c r="K724" s="86"/>
      <c r="L724" s="86"/>
      <c r="M724" s="87"/>
      <c r="N724" s="89"/>
      <c r="O724" s="91"/>
    </row>
    <row r="725" spans="1:15" s="5" customFormat="1" ht="17.100000000000001" customHeight="1" x14ac:dyDescent="0.15">
      <c r="A725" s="75">
        <v>5</v>
      </c>
      <c r="B725" s="77" cm="1">
        <f t="array" ref="B725">INDEX(基本!$C:$C,193+INT((ROW()-717)/2))</f>
        <v>0</v>
      </c>
      <c r="C725" s="78"/>
      <c r="D725" s="78"/>
      <c r="E725" s="78"/>
      <c r="F725" s="78"/>
      <c r="G725" s="79"/>
      <c r="H725" s="80" cm="1">
        <f t="array" ref="H725">INDEX(基本!$D:$D,193+INT((ROW()-717)/2))</f>
        <v>0</v>
      </c>
      <c r="I725" s="82" cm="1">
        <f t="array" ref="I725">INDEX(基本!$E:$E,193+INT((ROW()-717)/2))</f>
        <v>0</v>
      </c>
      <c r="J725" s="83"/>
      <c r="K725" s="83"/>
      <c r="L725" s="83"/>
      <c r="M725" s="84"/>
      <c r="N725" s="88"/>
      <c r="O725" s="90"/>
    </row>
    <row r="726" spans="1:15" s="5" customFormat="1" ht="42.75" customHeight="1" x14ac:dyDescent="0.15">
      <c r="A726" s="76"/>
      <c r="B726" s="92" cm="1">
        <f t="array" ref="B726">INDEX(基本!$B:$B,193+INT((ROW()-718)/2))</f>
        <v>0</v>
      </c>
      <c r="C726" s="93"/>
      <c r="D726" s="93"/>
      <c r="E726" s="93"/>
      <c r="F726" s="93"/>
      <c r="G726" s="94"/>
      <c r="H726" s="81"/>
      <c r="I726" s="85"/>
      <c r="J726" s="86"/>
      <c r="K726" s="86"/>
      <c r="L726" s="86"/>
      <c r="M726" s="87"/>
      <c r="N726" s="89"/>
      <c r="O726" s="91"/>
    </row>
    <row r="727" spans="1:15" s="5" customFormat="1" ht="17.100000000000001" customHeight="1" x14ac:dyDescent="0.15">
      <c r="A727" s="75">
        <v>6</v>
      </c>
      <c r="B727" s="77" cm="1">
        <f t="array" ref="B727">INDEX(基本!$C:$C,193+INT((ROW()-717)/2))</f>
        <v>0</v>
      </c>
      <c r="C727" s="78"/>
      <c r="D727" s="78"/>
      <c r="E727" s="78"/>
      <c r="F727" s="78"/>
      <c r="G727" s="79"/>
      <c r="H727" s="80" cm="1">
        <f t="array" ref="H727">INDEX(基本!$D:$D,193+INT((ROW()-717)/2))</f>
        <v>0</v>
      </c>
      <c r="I727" s="82" cm="1">
        <f t="array" ref="I727">INDEX(基本!$E:$E,193+INT((ROW()-717)/2))</f>
        <v>0</v>
      </c>
      <c r="J727" s="83"/>
      <c r="K727" s="83"/>
      <c r="L727" s="83"/>
      <c r="M727" s="84"/>
      <c r="N727" s="88"/>
      <c r="O727" s="90"/>
    </row>
    <row r="728" spans="1:15" s="5" customFormat="1" ht="42.75" customHeight="1" x14ac:dyDescent="0.15">
      <c r="A728" s="76"/>
      <c r="B728" s="92" cm="1">
        <f t="array" ref="B728">INDEX(基本!$B:$B,193+INT((ROW()-718)/2))</f>
        <v>0</v>
      </c>
      <c r="C728" s="93"/>
      <c r="D728" s="93"/>
      <c r="E728" s="93"/>
      <c r="F728" s="93"/>
      <c r="G728" s="94"/>
      <c r="H728" s="81"/>
      <c r="I728" s="85"/>
      <c r="J728" s="86"/>
      <c r="K728" s="86"/>
      <c r="L728" s="86"/>
      <c r="M728" s="87"/>
      <c r="N728" s="89"/>
      <c r="O728" s="91"/>
    </row>
    <row r="729" spans="1:15" s="5" customFormat="1" ht="17.100000000000001" customHeight="1" x14ac:dyDescent="0.15">
      <c r="A729" s="75">
        <v>7</v>
      </c>
      <c r="B729" s="77" cm="1">
        <f t="array" ref="B729">INDEX(基本!$C:$C,193+INT((ROW()-717)/2))</f>
        <v>0</v>
      </c>
      <c r="C729" s="78"/>
      <c r="D729" s="78"/>
      <c r="E729" s="78"/>
      <c r="F729" s="78"/>
      <c r="G729" s="79"/>
      <c r="H729" s="80" cm="1">
        <f t="array" ref="H729">INDEX(基本!$D:$D,193+INT((ROW()-717)/2))</f>
        <v>0</v>
      </c>
      <c r="I729" s="82" cm="1">
        <f t="array" ref="I729">INDEX(基本!$E:$E,193+INT((ROW()-717)/2))</f>
        <v>0</v>
      </c>
      <c r="J729" s="83"/>
      <c r="K729" s="83"/>
      <c r="L729" s="83"/>
      <c r="M729" s="84"/>
      <c r="N729" s="88"/>
      <c r="O729" s="90"/>
    </row>
    <row r="730" spans="1:15" s="5" customFormat="1" ht="42.75" customHeight="1" x14ac:dyDescent="0.15">
      <c r="A730" s="76"/>
      <c r="B730" s="92" cm="1">
        <f t="array" ref="B730">INDEX(基本!$B:$B,193+INT((ROW()-718)/2))</f>
        <v>0</v>
      </c>
      <c r="C730" s="93"/>
      <c r="D730" s="93"/>
      <c r="E730" s="93"/>
      <c r="F730" s="93"/>
      <c r="G730" s="94"/>
      <c r="H730" s="81"/>
      <c r="I730" s="85"/>
      <c r="J730" s="86"/>
      <c r="K730" s="86"/>
      <c r="L730" s="86"/>
      <c r="M730" s="87"/>
      <c r="N730" s="89"/>
      <c r="O730" s="91"/>
    </row>
    <row r="731" spans="1:15" s="5" customFormat="1" ht="17.100000000000001" customHeight="1" x14ac:dyDescent="0.15">
      <c r="A731" s="75">
        <v>8</v>
      </c>
      <c r="B731" s="77" cm="1">
        <f t="array" ref="B731">INDEX(基本!$C:$C,193+INT((ROW()-717)/2))</f>
        <v>0</v>
      </c>
      <c r="C731" s="78"/>
      <c r="D731" s="78"/>
      <c r="E731" s="78"/>
      <c r="F731" s="78"/>
      <c r="G731" s="79"/>
      <c r="H731" s="80" cm="1">
        <f t="array" ref="H731">INDEX(基本!$D:$D,193+INT((ROW()-717)/2))</f>
        <v>0</v>
      </c>
      <c r="I731" s="82" cm="1">
        <f t="array" ref="I731">INDEX(基本!$E:$E,193+INT((ROW()-717)/2))</f>
        <v>0</v>
      </c>
      <c r="J731" s="83"/>
      <c r="K731" s="83"/>
      <c r="L731" s="83"/>
      <c r="M731" s="84"/>
      <c r="N731" s="88"/>
      <c r="O731" s="90"/>
    </row>
    <row r="732" spans="1:15" s="5" customFormat="1" ht="42.75" customHeight="1" x14ac:dyDescent="0.15">
      <c r="A732" s="76"/>
      <c r="B732" s="92" cm="1">
        <f t="array" ref="B732">INDEX(基本!$B:$B,193+INT((ROW()-718)/2))</f>
        <v>0</v>
      </c>
      <c r="C732" s="93"/>
      <c r="D732" s="93"/>
      <c r="E732" s="93"/>
      <c r="F732" s="93"/>
      <c r="G732" s="94"/>
      <c r="H732" s="81"/>
      <c r="I732" s="85"/>
      <c r="J732" s="86"/>
      <c r="K732" s="86"/>
      <c r="L732" s="86"/>
      <c r="M732" s="87"/>
      <c r="N732" s="89"/>
      <c r="O732" s="91"/>
    </row>
    <row r="733" spans="1:15" s="5" customFormat="1" ht="19.5" customHeight="1" x14ac:dyDescent="0.15">
      <c r="A733" s="75">
        <v>9</v>
      </c>
      <c r="B733" s="77" cm="1">
        <f t="array" ref="B733">INDEX(基本!$C:$C,193+INT((ROW()-717)/2))</f>
        <v>0</v>
      </c>
      <c r="C733" s="78"/>
      <c r="D733" s="78"/>
      <c r="E733" s="78"/>
      <c r="F733" s="78"/>
      <c r="G733" s="79"/>
      <c r="H733" s="80" cm="1">
        <f t="array" ref="H733">INDEX(基本!$D:$D,193+INT((ROW()-717)/2))</f>
        <v>0</v>
      </c>
      <c r="I733" s="82" cm="1">
        <f t="array" ref="I733">INDEX(基本!$E:$E,193+INT((ROW()-717)/2))</f>
        <v>0</v>
      </c>
      <c r="J733" s="83"/>
      <c r="K733" s="83"/>
      <c r="L733" s="83"/>
      <c r="M733" s="84"/>
      <c r="N733" s="88"/>
      <c r="O733" s="90"/>
    </row>
    <row r="734" spans="1:15" s="5" customFormat="1" ht="42.75" customHeight="1" x14ac:dyDescent="0.15">
      <c r="A734" s="76"/>
      <c r="B734" s="92" cm="1">
        <f t="array" ref="B734">INDEX(基本!$B:$B,193+INT((ROW()-718)/2))</f>
        <v>0</v>
      </c>
      <c r="C734" s="93"/>
      <c r="D734" s="93"/>
      <c r="E734" s="93"/>
      <c r="F734" s="93"/>
      <c r="G734" s="94"/>
      <c r="H734" s="81"/>
      <c r="I734" s="85"/>
      <c r="J734" s="86"/>
      <c r="K734" s="86"/>
      <c r="L734" s="86"/>
      <c r="M734" s="87"/>
      <c r="N734" s="89"/>
      <c r="O734" s="91"/>
    </row>
    <row r="735" spans="1:15" s="5" customFormat="1" ht="19.5" customHeight="1" x14ac:dyDescent="0.15">
      <c r="A735" s="75">
        <v>10</v>
      </c>
      <c r="B735" s="77" cm="1">
        <f t="array" ref="B735">INDEX(基本!$C:$C,193+INT((ROW()-717)/2))</f>
        <v>0</v>
      </c>
      <c r="C735" s="78"/>
      <c r="D735" s="78"/>
      <c r="E735" s="78"/>
      <c r="F735" s="78"/>
      <c r="G735" s="79"/>
      <c r="H735" s="80" cm="1">
        <f t="array" ref="H735">INDEX(基本!$D:$D,193+INT((ROW()-717)/2))</f>
        <v>0</v>
      </c>
      <c r="I735" s="82" cm="1">
        <f t="array" ref="I735">INDEX(基本!$E:$E,193+INT((ROW()-717)/2))</f>
        <v>0</v>
      </c>
      <c r="J735" s="83"/>
      <c r="K735" s="83"/>
      <c r="L735" s="83"/>
      <c r="M735" s="84"/>
      <c r="N735" s="88"/>
      <c r="O735" s="90"/>
    </row>
    <row r="736" spans="1:15" s="5" customFormat="1" ht="42.75" customHeight="1" thickBot="1" x14ac:dyDescent="0.2">
      <c r="A736" s="99"/>
      <c r="B736" s="96" cm="1">
        <f t="array" ref="B736">INDEX(基本!$B:$B,193+INT((ROW()-718)/2))</f>
        <v>0</v>
      </c>
      <c r="C736" s="97"/>
      <c r="D736" s="97"/>
      <c r="E736" s="97"/>
      <c r="F736" s="97"/>
      <c r="G736" s="98"/>
      <c r="H736" s="100"/>
      <c r="I736" s="101"/>
      <c r="J736" s="102"/>
      <c r="K736" s="102"/>
      <c r="L736" s="102"/>
      <c r="M736" s="103"/>
      <c r="N736" s="104"/>
      <c r="O736" s="95"/>
    </row>
    <row r="737" spans="1:15" s="5" customFormat="1" ht="23.25" customHeight="1" x14ac:dyDescent="0.15">
      <c r="A737" s="59"/>
      <c r="B737" s="66"/>
      <c r="C737" s="66"/>
      <c r="D737" s="66"/>
      <c r="E737" s="66"/>
      <c r="F737" s="66"/>
      <c r="G737" s="66"/>
      <c r="H737" s="6"/>
      <c r="I737" s="6"/>
      <c r="J737" s="6"/>
      <c r="K737" s="6"/>
      <c r="L737" s="6"/>
      <c r="M737" s="6"/>
      <c r="N737" s="6"/>
      <c r="O737" s="59"/>
    </row>
  </sheetData>
  <sheetProtection algorithmName="SHA-512" hashValue="2gHdMP16MDSiy+fgWtGvfMh3b0HZLST5rkUPHMKwZSWnFXIwS3gwoPVzKd6ZJ4v0aCpM9SibANZz0AxsV+JdVw==" saltValue="qcLtdssSMMVDkusk1DMwww==" spinCount="100000" sheet="1" objects="1" scenarios="1"/>
  <mergeCells count="1602">
    <mergeCell ref="O53:O54"/>
    <mergeCell ref="B54:G54"/>
    <mergeCell ref="A55:A56"/>
    <mergeCell ref="B55:G55"/>
    <mergeCell ref="H55:H56"/>
    <mergeCell ref="I55:M56"/>
    <mergeCell ref="N55:N56"/>
    <mergeCell ref="O55:O56"/>
    <mergeCell ref="B56:G56"/>
    <mergeCell ref="A53:A54"/>
    <mergeCell ref="B53:G53"/>
    <mergeCell ref="H53:H54"/>
    <mergeCell ref="I53:M54"/>
    <mergeCell ref="A121:O122"/>
    <mergeCell ref="A158:O159"/>
    <mergeCell ref="A195:O196"/>
    <mergeCell ref="A232:O233"/>
    <mergeCell ref="A269:O270"/>
    <mergeCell ref="B124:G124"/>
    <mergeCell ref="I124:M124"/>
    <mergeCell ref="A125:A126"/>
    <mergeCell ref="B125:G125"/>
    <mergeCell ref="H125:H126"/>
    <mergeCell ref="A22:A23"/>
    <mergeCell ref="B22:G22"/>
    <mergeCell ref="H22:H23"/>
    <mergeCell ref="I22:M23"/>
    <mergeCell ref="O22:O23"/>
    <mergeCell ref="B23:G23"/>
    <mergeCell ref="N22:N23"/>
    <mergeCell ref="A24:A25"/>
    <mergeCell ref="B24:G24"/>
    <mergeCell ref="I125:M126"/>
    <mergeCell ref="N125:N126"/>
    <mergeCell ref="B126:G126"/>
    <mergeCell ref="N129:N130"/>
    <mergeCell ref="O129:O130"/>
    <mergeCell ref="B130:G130"/>
    <mergeCell ref="A127:A128"/>
    <mergeCell ref="B127:G127"/>
    <mergeCell ref="H127:H128"/>
    <mergeCell ref="I127:M128"/>
    <mergeCell ref="B29:G29"/>
    <mergeCell ref="N28:N29"/>
    <mergeCell ref="A30:A31"/>
    <mergeCell ref="A84:O85"/>
    <mergeCell ref="A32:A33"/>
    <mergeCell ref="B32:G32"/>
    <mergeCell ref="H32:H33"/>
    <mergeCell ref="I32:M33"/>
    <mergeCell ref="O32:O33"/>
    <mergeCell ref="B33:G33"/>
    <mergeCell ref="N32:N33"/>
    <mergeCell ref="A26:A27"/>
    <mergeCell ref="B26:G26"/>
    <mergeCell ref="H26:H27"/>
    <mergeCell ref="I26:M27"/>
    <mergeCell ref="O26:O27"/>
    <mergeCell ref="B27:G27"/>
    <mergeCell ref="N26:N27"/>
    <mergeCell ref="A28:A29"/>
    <mergeCell ref="A14:A15"/>
    <mergeCell ref="B14:G14"/>
    <mergeCell ref="H14:H15"/>
    <mergeCell ref="I14:M15"/>
    <mergeCell ref="B15:G15"/>
    <mergeCell ref="A16:A17"/>
    <mergeCell ref="B16:G16"/>
    <mergeCell ref="H16:H17"/>
    <mergeCell ref="I16:M17"/>
    <mergeCell ref="A20:A21"/>
    <mergeCell ref="B30:G30"/>
    <mergeCell ref="H30:H31"/>
    <mergeCell ref="I30:M31"/>
    <mergeCell ref="O30:O31"/>
    <mergeCell ref="B31:G31"/>
    <mergeCell ref="N30:N31"/>
    <mergeCell ref="A18:A19"/>
    <mergeCell ref="B18:G18"/>
    <mergeCell ref="H18:H19"/>
    <mergeCell ref="I18:M19"/>
    <mergeCell ref="O18:O19"/>
    <mergeCell ref="B19:G19"/>
    <mergeCell ref="N18:N19"/>
    <mergeCell ref="B45:C45"/>
    <mergeCell ref="D45:E45"/>
    <mergeCell ref="F45:G45"/>
    <mergeCell ref="B50:G50"/>
    <mergeCell ref="I50:M50"/>
    <mergeCell ref="L38:O38"/>
    <mergeCell ref="M39:O39"/>
    <mergeCell ref="M40:O42"/>
    <mergeCell ref="B41:J43"/>
    <mergeCell ref="M43:O44"/>
    <mergeCell ref="B28:G28"/>
    <mergeCell ref="H28:H29"/>
    <mergeCell ref="I28:M29"/>
    <mergeCell ref="O28:O29"/>
    <mergeCell ref="H24:H25"/>
    <mergeCell ref="I24:M25"/>
    <mergeCell ref="O24:O25"/>
    <mergeCell ref="B25:G25"/>
    <mergeCell ref="N24:N25"/>
    <mergeCell ref="A47:O48"/>
    <mergeCell ref="B8:C8"/>
    <mergeCell ref="D8:E8"/>
    <mergeCell ref="F8:G8"/>
    <mergeCell ref="N14:N15"/>
    <mergeCell ref="L1:O1"/>
    <mergeCell ref="M2:O2"/>
    <mergeCell ref="M3:O5"/>
    <mergeCell ref="B4:J6"/>
    <mergeCell ref="M6:O7"/>
    <mergeCell ref="B13:G13"/>
    <mergeCell ref="I13:M13"/>
    <mergeCell ref="O14:O15"/>
    <mergeCell ref="B20:G20"/>
    <mergeCell ref="H20:H21"/>
    <mergeCell ref="I20:M21"/>
    <mergeCell ref="O20:O21"/>
    <mergeCell ref="B21:G21"/>
    <mergeCell ref="N20:N21"/>
    <mergeCell ref="O16:O17"/>
    <mergeCell ref="B17:G17"/>
    <mergeCell ref="N16:N17"/>
    <mergeCell ref="A10:O11"/>
    <mergeCell ref="N53:N54"/>
    <mergeCell ref="A51:A52"/>
    <mergeCell ref="B51:G51"/>
    <mergeCell ref="H51:H52"/>
    <mergeCell ref="I51:M52"/>
    <mergeCell ref="N51:N52"/>
    <mergeCell ref="B52:G52"/>
    <mergeCell ref="O61:O62"/>
    <mergeCell ref="B62:G62"/>
    <mergeCell ref="A63:A64"/>
    <mergeCell ref="B63:G63"/>
    <mergeCell ref="H63:H64"/>
    <mergeCell ref="I63:M64"/>
    <mergeCell ref="N63:N64"/>
    <mergeCell ref="O63:O64"/>
    <mergeCell ref="B64:G64"/>
    <mergeCell ref="A61:A62"/>
    <mergeCell ref="B61:G61"/>
    <mergeCell ref="H61:H62"/>
    <mergeCell ref="I61:M62"/>
    <mergeCell ref="N61:N62"/>
    <mergeCell ref="O57:O58"/>
    <mergeCell ref="B58:G58"/>
    <mergeCell ref="A59:A60"/>
    <mergeCell ref="B59:G59"/>
    <mergeCell ref="H59:H60"/>
    <mergeCell ref="I59:M60"/>
    <mergeCell ref="N59:N60"/>
    <mergeCell ref="O59:O60"/>
    <mergeCell ref="B60:G60"/>
    <mergeCell ref="A57:A58"/>
    <mergeCell ref="B57:G57"/>
    <mergeCell ref="H57:H58"/>
    <mergeCell ref="I57:M58"/>
    <mergeCell ref="N57:N58"/>
    <mergeCell ref="O98:O99"/>
    <mergeCell ref="O100:O101"/>
    <mergeCell ref="O102:O103"/>
    <mergeCell ref="O104:O105"/>
    <mergeCell ref="O106:O107"/>
    <mergeCell ref="L112:O112"/>
    <mergeCell ref="M113:O113"/>
    <mergeCell ref="M114:O116"/>
    <mergeCell ref="A69:A70"/>
    <mergeCell ref="B69:G69"/>
    <mergeCell ref="H69:H70"/>
    <mergeCell ref="I69:M70"/>
    <mergeCell ref="N69:N70"/>
    <mergeCell ref="O65:O66"/>
    <mergeCell ref="B66:G66"/>
    <mergeCell ref="A67:A68"/>
    <mergeCell ref="B67:G67"/>
    <mergeCell ref="H67:H68"/>
    <mergeCell ref="I67:M68"/>
    <mergeCell ref="N67:N68"/>
    <mergeCell ref="O67:O68"/>
    <mergeCell ref="B68:G68"/>
    <mergeCell ref="A65:A66"/>
    <mergeCell ref="B65:G65"/>
    <mergeCell ref="H65:H66"/>
    <mergeCell ref="I65:M66"/>
    <mergeCell ref="N65:N66"/>
    <mergeCell ref="L75:O75"/>
    <mergeCell ref="M76:O76"/>
    <mergeCell ref="M77:O79"/>
    <mergeCell ref="B78:J80"/>
    <mergeCell ref="M80:O81"/>
    <mergeCell ref="B82:C82"/>
    <mergeCell ref="D82:E82"/>
    <mergeCell ref="F82:G82"/>
    <mergeCell ref="B87:G87"/>
    <mergeCell ref="I87:M87"/>
    <mergeCell ref="O90:O91"/>
    <mergeCell ref="O92:O93"/>
    <mergeCell ref="O94:O95"/>
    <mergeCell ref="O69:O70"/>
    <mergeCell ref="B70:G70"/>
    <mergeCell ref="O96:O97"/>
    <mergeCell ref="A92:A93"/>
    <mergeCell ref="B92:G92"/>
    <mergeCell ref="H92:H93"/>
    <mergeCell ref="I92:M93"/>
    <mergeCell ref="N92:N93"/>
    <mergeCell ref="B93:G93"/>
    <mergeCell ref="A90:A91"/>
    <mergeCell ref="B90:G90"/>
    <mergeCell ref="H90:H91"/>
    <mergeCell ref="I90:M91"/>
    <mergeCell ref="N90:N91"/>
    <mergeCell ref="B91:G91"/>
    <mergeCell ref="A88:A89"/>
    <mergeCell ref="B88:G88"/>
    <mergeCell ref="H88:H89"/>
    <mergeCell ref="I88:M89"/>
    <mergeCell ref="N88:N89"/>
    <mergeCell ref="B89:G89"/>
    <mergeCell ref="A98:A99"/>
    <mergeCell ref="B98:G98"/>
    <mergeCell ref="H98:H99"/>
    <mergeCell ref="I98:M99"/>
    <mergeCell ref="N98:N99"/>
    <mergeCell ref="B99:G99"/>
    <mergeCell ref="A96:A97"/>
    <mergeCell ref="B96:G96"/>
    <mergeCell ref="H96:H97"/>
    <mergeCell ref="I96:M97"/>
    <mergeCell ref="N96:N97"/>
    <mergeCell ref="B97:G97"/>
    <mergeCell ref="A94:A95"/>
    <mergeCell ref="B94:G94"/>
    <mergeCell ref="H94:H95"/>
    <mergeCell ref="I94:M95"/>
    <mergeCell ref="N94:N95"/>
    <mergeCell ref="B95:G95"/>
    <mergeCell ref="A104:A105"/>
    <mergeCell ref="B104:G104"/>
    <mergeCell ref="H104:H105"/>
    <mergeCell ref="I104:M105"/>
    <mergeCell ref="N104:N105"/>
    <mergeCell ref="B105:G105"/>
    <mergeCell ref="A102:A103"/>
    <mergeCell ref="B102:G102"/>
    <mergeCell ref="H102:H103"/>
    <mergeCell ref="I102:M103"/>
    <mergeCell ref="N102:N103"/>
    <mergeCell ref="B103:G103"/>
    <mergeCell ref="A100:A101"/>
    <mergeCell ref="B100:G100"/>
    <mergeCell ref="H100:H101"/>
    <mergeCell ref="I100:M101"/>
    <mergeCell ref="N100:N101"/>
    <mergeCell ref="B101:G101"/>
    <mergeCell ref="B115:J117"/>
    <mergeCell ref="M117:O118"/>
    <mergeCell ref="B119:C119"/>
    <mergeCell ref="D119:E119"/>
    <mergeCell ref="F119:G119"/>
    <mergeCell ref="A106:A107"/>
    <mergeCell ref="B106:G106"/>
    <mergeCell ref="H106:H107"/>
    <mergeCell ref="I106:M107"/>
    <mergeCell ref="N106:N107"/>
    <mergeCell ref="B107:G107"/>
    <mergeCell ref="O125:O126"/>
    <mergeCell ref="O131:O132"/>
    <mergeCell ref="B132:G132"/>
    <mergeCell ref="A133:A134"/>
    <mergeCell ref="B133:G133"/>
    <mergeCell ref="H133:H134"/>
    <mergeCell ref="I133:M134"/>
    <mergeCell ref="N133:N134"/>
    <mergeCell ref="O133:O134"/>
    <mergeCell ref="B134:G134"/>
    <mergeCell ref="A131:A132"/>
    <mergeCell ref="B131:G131"/>
    <mergeCell ref="H131:H132"/>
    <mergeCell ref="I131:M132"/>
    <mergeCell ref="N131:N132"/>
    <mergeCell ref="O127:O128"/>
    <mergeCell ref="B128:G128"/>
    <mergeCell ref="A129:A130"/>
    <mergeCell ref="B129:G129"/>
    <mergeCell ref="H129:H130"/>
    <mergeCell ref="I129:M130"/>
    <mergeCell ref="N127:N128"/>
    <mergeCell ref="O139:O140"/>
    <mergeCell ref="B140:G140"/>
    <mergeCell ref="A141:A142"/>
    <mergeCell ref="B141:G141"/>
    <mergeCell ref="H141:H142"/>
    <mergeCell ref="I141:M142"/>
    <mergeCell ref="N141:N142"/>
    <mergeCell ref="O141:O142"/>
    <mergeCell ref="B142:G142"/>
    <mergeCell ref="A139:A140"/>
    <mergeCell ref="B139:G139"/>
    <mergeCell ref="H139:H140"/>
    <mergeCell ref="I139:M140"/>
    <mergeCell ref="N139:N140"/>
    <mergeCell ref="O135:O136"/>
    <mergeCell ref="B136:G136"/>
    <mergeCell ref="A137:A138"/>
    <mergeCell ref="B137:G137"/>
    <mergeCell ref="H137:H138"/>
    <mergeCell ref="I137:M138"/>
    <mergeCell ref="N137:N138"/>
    <mergeCell ref="O137:O138"/>
    <mergeCell ref="B138:G138"/>
    <mergeCell ref="A135:A136"/>
    <mergeCell ref="B135:G135"/>
    <mergeCell ref="H135:H136"/>
    <mergeCell ref="I135:M136"/>
    <mergeCell ref="N135:N136"/>
    <mergeCell ref="A162:A163"/>
    <mergeCell ref="B162:G162"/>
    <mergeCell ref="H162:H163"/>
    <mergeCell ref="I162:M163"/>
    <mergeCell ref="N162:N163"/>
    <mergeCell ref="B163:G163"/>
    <mergeCell ref="B156:C156"/>
    <mergeCell ref="D156:E156"/>
    <mergeCell ref="F156:G156"/>
    <mergeCell ref="B161:G161"/>
    <mergeCell ref="I161:M161"/>
    <mergeCell ref="O143:O144"/>
    <mergeCell ref="B144:G144"/>
    <mergeCell ref="L149:O149"/>
    <mergeCell ref="M150:O150"/>
    <mergeCell ref="M151:O153"/>
    <mergeCell ref="B152:J154"/>
    <mergeCell ref="M154:O155"/>
    <mergeCell ref="A143:A144"/>
    <mergeCell ref="B143:G143"/>
    <mergeCell ref="H143:H144"/>
    <mergeCell ref="I143:M144"/>
    <mergeCell ref="N143:N144"/>
    <mergeCell ref="O168:O169"/>
    <mergeCell ref="B169:G169"/>
    <mergeCell ref="A170:A171"/>
    <mergeCell ref="B170:G170"/>
    <mergeCell ref="H170:H171"/>
    <mergeCell ref="I170:M171"/>
    <mergeCell ref="N170:N171"/>
    <mergeCell ref="O170:O171"/>
    <mergeCell ref="B171:G171"/>
    <mergeCell ref="A168:A169"/>
    <mergeCell ref="B168:G168"/>
    <mergeCell ref="H168:H169"/>
    <mergeCell ref="I168:M169"/>
    <mergeCell ref="N168:N169"/>
    <mergeCell ref="O164:O165"/>
    <mergeCell ref="B165:G165"/>
    <mergeCell ref="A166:A167"/>
    <mergeCell ref="B166:G166"/>
    <mergeCell ref="H166:H167"/>
    <mergeCell ref="I166:M167"/>
    <mergeCell ref="N166:N167"/>
    <mergeCell ref="O166:O167"/>
    <mergeCell ref="B167:G167"/>
    <mergeCell ref="A164:A165"/>
    <mergeCell ref="B164:G164"/>
    <mergeCell ref="H164:H165"/>
    <mergeCell ref="I164:M165"/>
    <mergeCell ref="N164:N165"/>
    <mergeCell ref="O176:O177"/>
    <mergeCell ref="B177:G177"/>
    <mergeCell ref="A178:A179"/>
    <mergeCell ref="B178:G178"/>
    <mergeCell ref="H178:H179"/>
    <mergeCell ref="I178:M179"/>
    <mergeCell ref="N178:N179"/>
    <mergeCell ref="O178:O179"/>
    <mergeCell ref="B179:G179"/>
    <mergeCell ref="A176:A177"/>
    <mergeCell ref="B176:G176"/>
    <mergeCell ref="H176:H177"/>
    <mergeCell ref="I176:M177"/>
    <mergeCell ref="N176:N177"/>
    <mergeCell ref="O172:O173"/>
    <mergeCell ref="B173:G173"/>
    <mergeCell ref="A174:A175"/>
    <mergeCell ref="B174:G174"/>
    <mergeCell ref="H174:H175"/>
    <mergeCell ref="I174:M175"/>
    <mergeCell ref="N174:N175"/>
    <mergeCell ref="O174:O175"/>
    <mergeCell ref="B175:G175"/>
    <mergeCell ref="A172:A173"/>
    <mergeCell ref="B172:G172"/>
    <mergeCell ref="H172:H173"/>
    <mergeCell ref="I172:M173"/>
    <mergeCell ref="N172:N173"/>
    <mergeCell ref="A199:A200"/>
    <mergeCell ref="B199:G199"/>
    <mergeCell ref="H199:H200"/>
    <mergeCell ref="I199:M200"/>
    <mergeCell ref="N199:N200"/>
    <mergeCell ref="B200:G200"/>
    <mergeCell ref="B193:C193"/>
    <mergeCell ref="D193:E193"/>
    <mergeCell ref="F193:G193"/>
    <mergeCell ref="B198:G198"/>
    <mergeCell ref="I198:M198"/>
    <mergeCell ref="O180:O181"/>
    <mergeCell ref="B181:G181"/>
    <mergeCell ref="L186:O186"/>
    <mergeCell ref="M187:O187"/>
    <mergeCell ref="M188:O190"/>
    <mergeCell ref="B189:J191"/>
    <mergeCell ref="M191:O192"/>
    <mergeCell ref="A180:A181"/>
    <mergeCell ref="B180:G180"/>
    <mergeCell ref="H180:H181"/>
    <mergeCell ref="I180:M181"/>
    <mergeCell ref="N180:N181"/>
    <mergeCell ref="O205:O206"/>
    <mergeCell ref="B206:G206"/>
    <mergeCell ref="A207:A208"/>
    <mergeCell ref="B207:G207"/>
    <mergeCell ref="H207:H208"/>
    <mergeCell ref="I207:M208"/>
    <mergeCell ref="N207:N208"/>
    <mergeCell ref="O207:O208"/>
    <mergeCell ref="B208:G208"/>
    <mergeCell ref="A205:A206"/>
    <mergeCell ref="B205:G205"/>
    <mergeCell ref="H205:H206"/>
    <mergeCell ref="I205:M206"/>
    <mergeCell ref="N205:N206"/>
    <mergeCell ref="O201:O202"/>
    <mergeCell ref="B202:G202"/>
    <mergeCell ref="A203:A204"/>
    <mergeCell ref="B203:G203"/>
    <mergeCell ref="H203:H204"/>
    <mergeCell ref="I203:M204"/>
    <mergeCell ref="N203:N204"/>
    <mergeCell ref="O203:O204"/>
    <mergeCell ref="B204:G204"/>
    <mergeCell ref="A201:A202"/>
    <mergeCell ref="B201:G201"/>
    <mergeCell ref="H201:H202"/>
    <mergeCell ref="I201:M202"/>
    <mergeCell ref="N201:N202"/>
    <mergeCell ref="O213:O214"/>
    <mergeCell ref="B214:G214"/>
    <mergeCell ref="A215:A216"/>
    <mergeCell ref="B215:G215"/>
    <mergeCell ref="H215:H216"/>
    <mergeCell ref="I215:M216"/>
    <mergeCell ref="N215:N216"/>
    <mergeCell ref="O215:O216"/>
    <mergeCell ref="B216:G216"/>
    <mergeCell ref="A213:A214"/>
    <mergeCell ref="B213:G213"/>
    <mergeCell ref="H213:H214"/>
    <mergeCell ref="I213:M214"/>
    <mergeCell ref="N213:N214"/>
    <mergeCell ref="O209:O210"/>
    <mergeCell ref="B210:G210"/>
    <mergeCell ref="A211:A212"/>
    <mergeCell ref="B211:G211"/>
    <mergeCell ref="H211:H212"/>
    <mergeCell ref="I211:M212"/>
    <mergeCell ref="N211:N212"/>
    <mergeCell ref="O211:O212"/>
    <mergeCell ref="B212:G212"/>
    <mergeCell ref="A209:A210"/>
    <mergeCell ref="B209:G209"/>
    <mergeCell ref="H209:H210"/>
    <mergeCell ref="I209:M210"/>
    <mergeCell ref="N209:N210"/>
    <mergeCell ref="A236:A237"/>
    <mergeCell ref="B236:G236"/>
    <mergeCell ref="H236:H237"/>
    <mergeCell ref="I236:M237"/>
    <mergeCell ref="N236:N237"/>
    <mergeCell ref="B237:G237"/>
    <mergeCell ref="B230:C230"/>
    <mergeCell ref="D230:E230"/>
    <mergeCell ref="F230:G230"/>
    <mergeCell ref="B235:G235"/>
    <mergeCell ref="I235:M235"/>
    <mergeCell ref="O217:O218"/>
    <mergeCell ref="B218:G218"/>
    <mergeCell ref="L223:O223"/>
    <mergeCell ref="M224:O224"/>
    <mergeCell ref="M225:O227"/>
    <mergeCell ref="B226:J228"/>
    <mergeCell ref="M228:O229"/>
    <mergeCell ref="A217:A218"/>
    <mergeCell ref="B217:G217"/>
    <mergeCell ref="H217:H218"/>
    <mergeCell ref="I217:M218"/>
    <mergeCell ref="N217:N218"/>
    <mergeCell ref="O242:O243"/>
    <mergeCell ref="B243:G243"/>
    <mergeCell ref="A244:A245"/>
    <mergeCell ref="B244:G244"/>
    <mergeCell ref="H244:H245"/>
    <mergeCell ref="I244:M245"/>
    <mergeCell ref="N244:N245"/>
    <mergeCell ref="O244:O245"/>
    <mergeCell ref="B245:G245"/>
    <mergeCell ref="A242:A243"/>
    <mergeCell ref="B242:G242"/>
    <mergeCell ref="H242:H243"/>
    <mergeCell ref="I242:M243"/>
    <mergeCell ref="N242:N243"/>
    <mergeCell ref="O238:O239"/>
    <mergeCell ref="B239:G239"/>
    <mergeCell ref="A240:A241"/>
    <mergeCell ref="B240:G240"/>
    <mergeCell ref="H240:H241"/>
    <mergeCell ref="I240:M241"/>
    <mergeCell ref="N240:N241"/>
    <mergeCell ref="O240:O241"/>
    <mergeCell ref="B241:G241"/>
    <mergeCell ref="A238:A239"/>
    <mergeCell ref="B238:G238"/>
    <mergeCell ref="H238:H239"/>
    <mergeCell ref="I238:M239"/>
    <mergeCell ref="N238:N239"/>
    <mergeCell ref="O250:O251"/>
    <mergeCell ref="B251:G251"/>
    <mergeCell ref="A252:A253"/>
    <mergeCell ref="B252:G252"/>
    <mergeCell ref="H252:H253"/>
    <mergeCell ref="I252:M253"/>
    <mergeCell ref="N252:N253"/>
    <mergeCell ref="O252:O253"/>
    <mergeCell ref="B253:G253"/>
    <mergeCell ref="A250:A251"/>
    <mergeCell ref="B250:G250"/>
    <mergeCell ref="H250:H251"/>
    <mergeCell ref="I250:M251"/>
    <mergeCell ref="N250:N251"/>
    <mergeCell ref="O246:O247"/>
    <mergeCell ref="B247:G247"/>
    <mergeCell ref="A248:A249"/>
    <mergeCell ref="B248:G248"/>
    <mergeCell ref="H248:H249"/>
    <mergeCell ref="I248:M249"/>
    <mergeCell ref="N248:N249"/>
    <mergeCell ref="O248:O249"/>
    <mergeCell ref="B249:G249"/>
    <mergeCell ref="A246:A247"/>
    <mergeCell ref="B246:G246"/>
    <mergeCell ref="H246:H247"/>
    <mergeCell ref="I246:M247"/>
    <mergeCell ref="N246:N247"/>
    <mergeCell ref="A273:A274"/>
    <mergeCell ref="B273:G273"/>
    <mergeCell ref="H273:H274"/>
    <mergeCell ref="I273:M274"/>
    <mergeCell ref="N273:N274"/>
    <mergeCell ref="B274:G274"/>
    <mergeCell ref="B267:C267"/>
    <mergeCell ref="D267:E267"/>
    <mergeCell ref="F267:G267"/>
    <mergeCell ref="B272:G272"/>
    <mergeCell ref="I272:M272"/>
    <mergeCell ref="O254:O255"/>
    <mergeCell ref="B255:G255"/>
    <mergeCell ref="L260:O260"/>
    <mergeCell ref="M261:O261"/>
    <mergeCell ref="M262:O264"/>
    <mergeCell ref="B263:J265"/>
    <mergeCell ref="M265:O266"/>
    <mergeCell ref="A254:A255"/>
    <mergeCell ref="B254:G254"/>
    <mergeCell ref="H254:H255"/>
    <mergeCell ref="I254:M255"/>
    <mergeCell ref="N254:N255"/>
    <mergeCell ref="O279:O280"/>
    <mergeCell ref="B280:G280"/>
    <mergeCell ref="A281:A282"/>
    <mergeCell ref="B281:G281"/>
    <mergeCell ref="H281:H282"/>
    <mergeCell ref="I281:M282"/>
    <mergeCell ref="N281:N282"/>
    <mergeCell ref="O281:O282"/>
    <mergeCell ref="B282:G282"/>
    <mergeCell ref="A279:A280"/>
    <mergeCell ref="B279:G279"/>
    <mergeCell ref="H279:H280"/>
    <mergeCell ref="I279:M280"/>
    <mergeCell ref="N279:N280"/>
    <mergeCell ref="O275:O276"/>
    <mergeCell ref="B276:G276"/>
    <mergeCell ref="A277:A278"/>
    <mergeCell ref="B277:G277"/>
    <mergeCell ref="H277:H278"/>
    <mergeCell ref="I277:M278"/>
    <mergeCell ref="N277:N278"/>
    <mergeCell ref="O277:O278"/>
    <mergeCell ref="B278:G278"/>
    <mergeCell ref="A275:A276"/>
    <mergeCell ref="B275:G275"/>
    <mergeCell ref="H275:H276"/>
    <mergeCell ref="I275:M276"/>
    <mergeCell ref="N275:N276"/>
    <mergeCell ref="O287:O288"/>
    <mergeCell ref="B288:G288"/>
    <mergeCell ref="A289:A290"/>
    <mergeCell ref="B289:G289"/>
    <mergeCell ref="H289:H290"/>
    <mergeCell ref="I289:M290"/>
    <mergeCell ref="N289:N290"/>
    <mergeCell ref="O289:O290"/>
    <mergeCell ref="B290:G290"/>
    <mergeCell ref="A287:A288"/>
    <mergeCell ref="B287:G287"/>
    <mergeCell ref="H287:H288"/>
    <mergeCell ref="I287:M288"/>
    <mergeCell ref="N287:N288"/>
    <mergeCell ref="O283:O284"/>
    <mergeCell ref="B284:G284"/>
    <mergeCell ref="A285:A286"/>
    <mergeCell ref="B285:G285"/>
    <mergeCell ref="H285:H286"/>
    <mergeCell ref="I285:M286"/>
    <mergeCell ref="N285:N286"/>
    <mergeCell ref="O285:O286"/>
    <mergeCell ref="B286:G286"/>
    <mergeCell ref="A283:A284"/>
    <mergeCell ref="B283:G283"/>
    <mergeCell ref="H283:H284"/>
    <mergeCell ref="I283:M284"/>
    <mergeCell ref="N283:N284"/>
    <mergeCell ref="A310:A311"/>
    <mergeCell ref="B310:G310"/>
    <mergeCell ref="H310:H311"/>
    <mergeCell ref="I310:M311"/>
    <mergeCell ref="N310:N311"/>
    <mergeCell ref="B311:G311"/>
    <mergeCell ref="B304:C304"/>
    <mergeCell ref="D304:E304"/>
    <mergeCell ref="F304:G304"/>
    <mergeCell ref="B309:G309"/>
    <mergeCell ref="I309:M309"/>
    <mergeCell ref="O291:O292"/>
    <mergeCell ref="B292:G292"/>
    <mergeCell ref="L297:O297"/>
    <mergeCell ref="M298:O298"/>
    <mergeCell ref="M299:O301"/>
    <mergeCell ref="B300:J302"/>
    <mergeCell ref="M302:O303"/>
    <mergeCell ref="A291:A292"/>
    <mergeCell ref="B291:G291"/>
    <mergeCell ref="H291:H292"/>
    <mergeCell ref="I291:M292"/>
    <mergeCell ref="N291:N292"/>
    <mergeCell ref="A306:O307"/>
    <mergeCell ref="O316:O317"/>
    <mergeCell ref="B317:G317"/>
    <mergeCell ref="A318:A319"/>
    <mergeCell ref="B318:G318"/>
    <mergeCell ref="H318:H319"/>
    <mergeCell ref="I318:M319"/>
    <mergeCell ref="N318:N319"/>
    <mergeCell ref="O318:O319"/>
    <mergeCell ref="B319:G319"/>
    <mergeCell ref="A316:A317"/>
    <mergeCell ref="B316:G316"/>
    <mergeCell ref="H316:H317"/>
    <mergeCell ref="I316:M317"/>
    <mergeCell ref="N316:N317"/>
    <mergeCell ref="O312:O313"/>
    <mergeCell ref="B313:G313"/>
    <mergeCell ref="A314:A315"/>
    <mergeCell ref="B314:G314"/>
    <mergeCell ref="H314:H315"/>
    <mergeCell ref="I314:M315"/>
    <mergeCell ref="N314:N315"/>
    <mergeCell ref="O314:O315"/>
    <mergeCell ref="B315:G315"/>
    <mergeCell ref="A312:A313"/>
    <mergeCell ref="B312:G312"/>
    <mergeCell ref="H312:H313"/>
    <mergeCell ref="I312:M313"/>
    <mergeCell ref="N312:N313"/>
    <mergeCell ref="O324:O325"/>
    <mergeCell ref="B325:G325"/>
    <mergeCell ref="A326:A327"/>
    <mergeCell ref="B326:G326"/>
    <mergeCell ref="H326:H327"/>
    <mergeCell ref="I326:M327"/>
    <mergeCell ref="N326:N327"/>
    <mergeCell ref="O326:O327"/>
    <mergeCell ref="B327:G327"/>
    <mergeCell ref="A324:A325"/>
    <mergeCell ref="B324:G324"/>
    <mergeCell ref="H324:H325"/>
    <mergeCell ref="I324:M325"/>
    <mergeCell ref="N324:N325"/>
    <mergeCell ref="O320:O321"/>
    <mergeCell ref="B321:G321"/>
    <mergeCell ref="A322:A323"/>
    <mergeCell ref="B322:G322"/>
    <mergeCell ref="H322:H323"/>
    <mergeCell ref="I322:M323"/>
    <mergeCell ref="N322:N323"/>
    <mergeCell ref="O322:O323"/>
    <mergeCell ref="B323:G323"/>
    <mergeCell ref="A320:A321"/>
    <mergeCell ref="B320:G320"/>
    <mergeCell ref="H320:H321"/>
    <mergeCell ref="I320:M321"/>
    <mergeCell ref="N320:N321"/>
    <mergeCell ref="A347:A348"/>
    <mergeCell ref="B347:G347"/>
    <mergeCell ref="H347:H348"/>
    <mergeCell ref="I347:M348"/>
    <mergeCell ref="N347:N348"/>
    <mergeCell ref="B348:G348"/>
    <mergeCell ref="B341:C341"/>
    <mergeCell ref="D341:E341"/>
    <mergeCell ref="F341:G341"/>
    <mergeCell ref="B346:G346"/>
    <mergeCell ref="I346:M346"/>
    <mergeCell ref="O328:O329"/>
    <mergeCell ref="B329:G329"/>
    <mergeCell ref="L334:O334"/>
    <mergeCell ref="M335:O335"/>
    <mergeCell ref="M336:O338"/>
    <mergeCell ref="B337:J339"/>
    <mergeCell ref="M339:O340"/>
    <mergeCell ref="A328:A329"/>
    <mergeCell ref="B328:G328"/>
    <mergeCell ref="H328:H329"/>
    <mergeCell ref="I328:M329"/>
    <mergeCell ref="N328:N329"/>
    <mergeCell ref="A343:O344"/>
    <mergeCell ref="O353:O354"/>
    <mergeCell ref="B354:G354"/>
    <mergeCell ref="A355:A356"/>
    <mergeCell ref="B355:G355"/>
    <mergeCell ref="H355:H356"/>
    <mergeCell ref="I355:M356"/>
    <mergeCell ref="N355:N356"/>
    <mergeCell ref="O355:O356"/>
    <mergeCell ref="B356:G356"/>
    <mergeCell ref="A353:A354"/>
    <mergeCell ref="B353:G353"/>
    <mergeCell ref="H353:H354"/>
    <mergeCell ref="I353:M354"/>
    <mergeCell ref="N353:N354"/>
    <mergeCell ref="O349:O350"/>
    <mergeCell ref="B350:G350"/>
    <mergeCell ref="A351:A352"/>
    <mergeCell ref="B351:G351"/>
    <mergeCell ref="H351:H352"/>
    <mergeCell ref="I351:M352"/>
    <mergeCell ref="N351:N352"/>
    <mergeCell ref="O351:O352"/>
    <mergeCell ref="B352:G352"/>
    <mergeCell ref="A349:A350"/>
    <mergeCell ref="B349:G349"/>
    <mergeCell ref="H349:H350"/>
    <mergeCell ref="I349:M350"/>
    <mergeCell ref="N349:N350"/>
    <mergeCell ref="O361:O362"/>
    <mergeCell ref="B362:G362"/>
    <mergeCell ref="A363:A364"/>
    <mergeCell ref="B363:G363"/>
    <mergeCell ref="H363:H364"/>
    <mergeCell ref="I363:M364"/>
    <mergeCell ref="N363:N364"/>
    <mergeCell ref="O363:O364"/>
    <mergeCell ref="B364:G364"/>
    <mergeCell ref="A361:A362"/>
    <mergeCell ref="B361:G361"/>
    <mergeCell ref="H361:H362"/>
    <mergeCell ref="I361:M362"/>
    <mergeCell ref="N361:N362"/>
    <mergeCell ref="O357:O358"/>
    <mergeCell ref="B358:G358"/>
    <mergeCell ref="A359:A360"/>
    <mergeCell ref="B359:G359"/>
    <mergeCell ref="H359:H360"/>
    <mergeCell ref="I359:M360"/>
    <mergeCell ref="N359:N360"/>
    <mergeCell ref="O359:O360"/>
    <mergeCell ref="B360:G360"/>
    <mergeCell ref="A357:A358"/>
    <mergeCell ref="B357:G357"/>
    <mergeCell ref="H357:H358"/>
    <mergeCell ref="I357:M358"/>
    <mergeCell ref="N357:N358"/>
    <mergeCell ref="A384:A385"/>
    <mergeCell ref="B384:G384"/>
    <mergeCell ref="H384:H385"/>
    <mergeCell ref="I384:M385"/>
    <mergeCell ref="N384:N385"/>
    <mergeCell ref="B385:G385"/>
    <mergeCell ref="B378:C378"/>
    <mergeCell ref="D378:E378"/>
    <mergeCell ref="F378:G378"/>
    <mergeCell ref="B383:G383"/>
    <mergeCell ref="I383:M383"/>
    <mergeCell ref="O365:O366"/>
    <mergeCell ref="B366:G366"/>
    <mergeCell ref="L371:O371"/>
    <mergeCell ref="M372:O372"/>
    <mergeCell ref="M373:O375"/>
    <mergeCell ref="B374:J376"/>
    <mergeCell ref="M376:O377"/>
    <mergeCell ref="A365:A366"/>
    <mergeCell ref="B365:G365"/>
    <mergeCell ref="H365:H366"/>
    <mergeCell ref="I365:M366"/>
    <mergeCell ref="N365:N366"/>
    <mergeCell ref="A380:O381"/>
    <mergeCell ref="O390:O391"/>
    <mergeCell ref="B391:G391"/>
    <mergeCell ref="A392:A393"/>
    <mergeCell ref="B392:G392"/>
    <mergeCell ref="H392:H393"/>
    <mergeCell ref="I392:M393"/>
    <mergeCell ref="N392:N393"/>
    <mergeCell ref="O392:O393"/>
    <mergeCell ref="B393:G393"/>
    <mergeCell ref="A390:A391"/>
    <mergeCell ref="B390:G390"/>
    <mergeCell ref="H390:H391"/>
    <mergeCell ref="I390:M391"/>
    <mergeCell ref="N390:N391"/>
    <mergeCell ref="O386:O387"/>
    <mergeCell ref="B387:G387"/>
    <mergeCell ref="A388:A389"/>
    <mergeCell ref="B388:G388"/>
    <mergeCell ref="H388:H389"/>
    <mergeCell ref="I388:M389"/>
    <mergeCell ref="N388:N389"/>
    <mergeCell ref="O388:O389"/>
    <mergeCell ref="B389:G389"/>
    <mergeCell ref="A386:A387"/>
    <mergeCell ref="B386:G386"/>
    <mergeCell ref="H386:H387"/>
    <mergeCell ref="I386:M387"/>
    <mergeCell ref="N386:N387"/>
    <mergeCell ref="O398:O399"/>
    <mergeCell ref="B399:G399"/>
    <mergeCell ref="A400:A401"/>
    <mergeCell ref="B400:G400"/>
    <mergeCell ref="H400:H401"/>
    <mergeCell ref="I400:M401"/>
    <mergeCell ref="N400:N401"/>
    <mergeCell ref="O400:O401"/>
    <mergeCell ref="B401:G401"/>
    <mergeCell ref="A398:A399"/>
    <mergeCell ref="B398:G398"/>
    <mergeCell ref="H398:H399"/>
    <mergeCell ref="I398:M399"/>
    <mergeCell ref="N398:N399"/>
    <mergeCell ref="O394:O395"/>
    <mergeCell ref="B395:G395"/>
    <mergeCell ref="A396:A397"/>
    <mergeCell ref="B396:G396"/>
    <mergeCell ref="H396:H397"/>
    <mergeCell ref="I396:M397"/>
    <mergeCell ref="N396:N397"/>
    <mergeCell ref="O396:O397"/>
    <mergeCell ref="B397:G397"/>
    <mergeCell ref="A394:A395"/>
    <mergeCell ref="B394:G394"/>
    <mergeCell ref="H394:H395"/>
    <mergeCell ref="I394:M395"/>
    <mergeCell ref="N394:N395"/>
    <mergeCell ref="A421:A422"/>
    <mergeCell ref="B421:G421"/>
    <mergeCell ref="H421:H422"/>
    <mergeCell ref="I421:M422"/>
    <mergeCell ref="N421:N422"/>
    <mergeCell ref="B422:G422"/>
    <mergeCell ref="B415:C415"/>
    <mergeCell ref="D415:E415"/>
    <mergeCell ref="F415:G415"/>
    <mergeCell ref="B420:G420"/>
    <mergeCell ref="I420:M420"/>
    <mergeCell ref="O402:O403"/>
    <mergeCell ref="B403:G403"/>
    <mergeCell ref="L408:O408"/>
    <mergeCell ref="M409:O409"/>
    <mergeCell ref="M410:O412"/>
    <mergeCell ref="B411:J413"/>
    <mergeCell ref="M413:O414"/>
    <mergeCell ref="A402:A403"/>
    <mergeCell ref="B402:G402"/>
    <mergeCell ref="H402:H403"/>
    <mergeCell ref="I402:M403"/>
    <mergeCell ref="N402:N403"/>
    <mergeCell ref="A417:O418"/>
    <mergeCell ref="O427:O428"/>
    <mergeCell ref="B428:G428"/>
    <mergeCell ref="A429:A430"/>
    <mergeCell ref="B429:G429"/>
    <mergeCell ref="H429:H430"/>
    <mergeCell ref="I429:M430"/>
    <mergeCell ref="N429:N430"/>
    <mergeCell ref="O429:O430"/>
    <mergeCell ref="B430:G430"/>
    <mergeCell ref="A427:A428"/>
    <mergeCell ref="B427:G427"/>
    <mergeCell ref="H427:H428"/>
    <mergeCell ref="I427:M428"/>
    <mergeCell ref="N427:N428"/>
    <mergeCell ref="O423:O424"/>
    <mergeCell ref="B424:G424"/>
    <mergeCell ref="A425:A426"/>
    <mergeCell ref="B425:G425"/>
    <mergeCell ref="H425:H426"/>
    <mergeCell ref="I425:M426"/>
    <mergeCell ref="N425:N426"/>
    <mergeCell ref="O425:O426"/>
    <mergeCell ref="B426:G426"/>
    <mergeCell ref="A423:A424"/>
    <mergeCell ref="B423:G423"/>
    <mergeCell ref="H423:H424"/>
    <mergeCell ref="I423:M424"/>
    <mergeCell ref="N423:N424"/>
    <mergeCell ref="O435:O436"/>
    <mergeCell ref="B436:G436"/>
    <mergeCell ref="A437:A438"/>
    <mergeCell ref="B437:G437"/>
    <mergeCell ref="H437:H438"/>
    <mergeCell ref="I437:M438"/>
    <mergeCell ref="N437:N438"/>
    <mergeCell ref="O437:O438"/>
    <mergeCell ref="B438:G438"/>
    <mergeCell ref="A435:A436"/>
    <mergeCell ref="B435:G435"/>
    <mergeCell ref="H435:H436"/>
    <mergeCell ref="I435:M436"/>
    <mergeCell ref="N435:N436"/>
    <mergeCell ref="O431:O432"/>
    <mergeCell ref="B432:G432"/>
    <mergeCell ref="A433:A434"/>
    <mergeCell ref="B433:G433"/>
    <mergeCell ref="H433:H434"/>
    <mergeCell ref="I433:M434"/>
    <mergeCell ref="N433:N434"/>
    <mergeCell ref="O433:O434"/>
    <mergeCell ref="B434:G434"/>
    <mergeCell ref="A431:A432"/>
    <mergeCell ref="B431:G431"/>
    <mergeCell ref="H431:H432"/>
    <mergeCell ref="I431:M432"/>
    <mergeCell ref="N431:N432"/>
    <mergeCell ref="A458:A459"/>
    <mergeCell ref="B458:G458"/>
    <mergeCell ref="H458:H459"/>
    <mergeCell ref="I458:M459"/>
    <mergeCell ref="N458:N459"/>
    <mergeCell ref="B459:G459"/>
    <mergeCell ref="B452:C452"/>
    <mergeCell ref="D452:E452"/>
    <mergeCell ref="F452:G452"/>
    <mergeCell ref="B457:G457"/>
    <mergeCell ref="I457:M457"/>
    <mergeCell ref="O439:O440"/>
    <mergeCell ref="B440:G440"/>
    <mergeCell ref="L445:O445"/>
    <mergeCell ref="M446:O446"/>
    <mergeCell ref="M447:O449"/>
    <mergeCell ref="B448:J450"/>
    <mergeCell ref="M450:O451"/>
    <mergeCell ref="A439:A440"/>
    <mergeCell ref="B439:G439"/>
    <mergeCell ref="H439:H440"/>
    <mergeCell ref="I439:M440"/>
    <mergeCell ref="N439:N440"/>
    <mergeCell ref="A454:O455"/>
    <mergeCell ref="O464:O465"/>
    <mergeCell ref="B465:G465"/>
    <mergeCell ref="A466:A467"/>
    <mergeCell ref="B466:G466"/>
    <mergeCell ref="H466:H467"/>
    <mergeCell ref="I466:M467"/>
    <mergeCell ref="N466:N467"/>
    <mergeCell ref="O466:O467"/>
    <mergeCell ref="B467:G467"/>
    <mergeCell ref="A464:A465"/>
    <mergeCell ref="B464:G464"/>
    <mergeCell ref="H464:H465"/>
    <mergeCell ref="I464:M465"/>
    <mergeCell ref="N464:N465"/>
    <mergeCell ref="O460:O461"/>
    <mergeCell ref="B461:G461"/>
    <mergeCell ref="A462:A463"/>
    <mergeCell ref="B462:G462"/>
    <mergeCell ref="H462:H463"/>
    <mergeCell ref="I462:M463"/>
    <mergeCell ref="N462:N463"/>
    <mergeCell ref="O462:O463"/>
    <mergeCell ref="B463:G463"/>
    <mergeCell ref="A460:A461"/>
    <mergeCell ref="B460:G460"/>
    <mergeCell ref="H460:H461"/>
    <mergeCell ref="I460:M461"/>
    <mergeCell ref="N460:N461"/>
    <mergeCell ref="O472:O473"/>
    <mergeCell ref="B473:G473"/>
    <mergeCell ref="A474:A475"/>
    <mergeCell ref="B474:G474"/>
    <mergeCell ref="H474:H475"/>
    <mergeCell ref="I474:M475"/>
    <mergeCell ref="N474:N475"/>
    <mergeCell ref="O474:O475"/>
    <mergeCell ref="B475:G475"/>
    <mergeCell ref="A472:A473"/>
    <mergeCell ref="B472:G472"/>
    <mergeCell ref="H472:H473"/>
    <mergeCell ref="I472:M473"/>
    <mergeCell ref="N472:N473"/>
    <mergeCell ref="O468:O469"/>
    <mergeCell ref="B469:G469"/>
    <mergeCell ref="A470:A471"/>
    <mergeCell ref="B470:G470"/>
    <mergeCell ref="H470:H471"/>
    <mergeCell ref="I470:M471"/>
    <mergeCell ref="N470:N471"/>
    <mergeCell ref="O470:O471"/>
    <mergeCell ref="B471:G471"/>
    <mergeCell ref="A468:A469"/>
    <mergeCell ref="B468:G468"/>
    <mergeCell ref="H468:H469"/>
    <mergeCell ref="I468:M469"/>
    <mergeCell ref="N468:N469"/>
    <mergeCell ref="A495:A496"/>
    <mergeCell ref="B495:G495"/>
    <mergeCell ref="H495:H496"/>
    <mergeCell ref="I495:M496"/>
    <mergeCell ref="N495:N496"/>
    <mergeCell ref="B496:G496"/>
    <mergeCell ref="B489:C489"/>
    <mergeCell ref="D489:E489"/>
    <mergeCell ref="F489:G489"/>
    <mergeCell ref="B494:G494"/>
    <mergeCell ref="I494:M494"/>
    <mergeCell ref="O476:O477"/>
    <mergeCell ref="B477:G477"/>
    <mergeCell ref="L482:O482"/>
    <mergeCell ref="M483:O483"/>
    <mergeCell ref="M484:O486"/>
    <mergeCell ref="B485:J487"/>
    <mergeCell ref="M487:O488"/>
    <mergeCell ref="A476:A477"/>
    <mergeCell ref="B476:G476"/>
    <mergeCell ref="H476:H477"/>
    <mergeCell ref="I476:M477"/>
    <mergeCell ref="N476:N477"/>
    <mergeCell ref="A491:O492"/>
    <mergeCell ref="O501:O502"/>
    <mergeCell ref="B502:G502"/>
    <mergeCell ref="A503:A504"/>
    <mergeCell ref="B503:G503"/>
    <mergeCell ref="H503:H504"/>
    <mergeCell ref="I503:M504"/>
    <mergeCell ref="N503:N504"/>
    <mergeCell ref="O503:O504"/>
    <mergeCell ref="B504:G504"/>
    <mergeCell ref="A501:A502"/>
    <mergeCell ref="B501:G501"/>
    <mergeCell ref="H501:H502"/>
    <mergeCell ref="I501:M502"/>
    <mergeCell ref="N501:N502"/>
    <mergeCell ref="O497:O498"/>
    <mergeCell ref="B498:G498"/>
    <mergeCell ref="A499:A500"/>
    <mergeCell ref="B499:G499"/>
    <mergeCell ref="H499:H500"/>
    <mergeCell ref="I499:M500"/>
    <mergeCell ref="N499:N500"/>
    <mergeCell ref="O499:O500"/>
    <mergeCell ref="B500:G500"/>
    <mergeCell ref="A497:A498"/>
    <mergeCell ref="B497:G497"/>
    <mergeCell ref="H497:H498"/>
    <mergeCell ref="I497:M498"/>
    <mergeCell ref="N497:N498"/>
    <mergeCell ref="O509:O510"/>
    <mergeCell ref="B510:G510"/>
    <mergeCell ref="A511:A512"/>
    <mergeCell ref="B511:G511"/>
    <mergeCell ref="H511:H512"/>
    <mergeCell ref="I511:M512"/>
    <mergeCell ref="N511:N512"/>
    <mergeCell ref="O511:O512"/>
    <mergeCell ref="B512:G512"/>
    <mergeCell ref="A509:A510"/>
    <mergeCell ref="B509:G509"/>
    <mergeCell ref="H509:H510"/>
    <mergeCell ref="I509:M510"/>
    <mergeCell ref="N509:N510"/>
    <mergeCell ref="O505:O506"/>
    <mergeCell ref="B506:G506"/>
    <mergeCell ref="A507:A508"/>
    <mergeCell ref="B507:G507"/>
    <mergeCell ref="H507:H508"/>
    <mergeCell ref="I507:M508"/>
    <mergeCell ref="N507:N508"/>
    <mergeCell ref="O507:O508"/>
    <mergeCell ref="B508:G508"/>
    <mergeCell ref="A505:A506"/>
    <mergeCell ref="B505:G505"/>
    <mergeCell ref="H505:H506"/>
    <mergeCell ref="I505:M506"/>
    <mergeCell ref="N505:N506"/>
    <mergeCell ref="A532:A533"/>
    <mergeCell ref="B532:G532"/>
    <mergeCell ref="H532:H533"/>
    <mergeCell ref="I532:M533"/>
    <mergeCell ref="N532:N533"/>
    <mergeCell ref="B533:G533"/>
    <mergeCell ref="B526:C526"/>
    <mergeCell ref="D526:E526"/>
    <mergeCell ref="F526:G526"/>
    <mergeCell ref="B531:G531"/>
    <mergeCell ref="I531:M531"/>
    <mergeCell ref="O513:O514"/>
    <mergeCell ref="B514:G514"/>
    <mergeCell ref="L519:O519"/>
    <mergeCell ref="M520:O520"/>
    <mergeCell ref="M521:O523"/>
    <mergeCell ref="B522:J524"/>
    <mergeCell ref="M524:O525"/>
    <mergeCell ref="A513:A514"/>
    <mergeCell ref="B513:G513"/>
    <mergeCell ref="H513:H514"/>
    <mergeCell ref="I513:M514"/>
    <mergeCell ref="N513:N514"/>
    <mergeCell ref="A528:O529"/>
    <mergeCell ref="O538:O539"/>
    <mergeCell ref="B539:G539"/>
    <mergeCell ref="A540:A541"/>
    <mergeCell ref="B540:G540"/>
    <mergeCell ref="H540:H541"/>
    <mergeCell ref="I540:M541"/>
    <mergeCell ref="N540:N541"/>
    <mergeCell ref="O540:O541"/>
    <mergeCell ref="B541:G541"/>
    <mergeCell ref="A538:A539"/>
    <mergeCell ref="B538:G538"/>
    <mergeCell ref="H538:H539"/>
    <mergeCell ref="I538:M539"/>
    <mergeCell ref="N538:N539"/>
    <mergeCell ref="O534:O535"/>
    <mergeCell ref="B535:G535"/>
    <mergeCell ref="A536:A537"/>
    <mergeCell ref="B536:G536"/>
    <mergeCell ref="H536:H537"/>
    <mergeCell ref="I536:M537"/>
    <mergeCell ref="N536:N537"/>
    <mergeCell ref="O536:O537"/>
    <mergeCell ref="B537:G537"/>
    <mergeCell ref="A534:A535"/>
    <mergeCell ref="B534:G534"/>
    <mergeCell ref="H534:H535"/>
    <mergeCell ref="I534:M535"/>
    <mergeCell ref="N534:N535"/>
    <mergeCell ref="O546:O547"/>
    <mergeCell ref="B547:G547"/>
    <mergeCell ref="A548:A549"/>
    <mergeCell ref="B548:G548"/>
    <mergeCell ref="H548:H549"/>
    <mergeCell ref="I548:M549"/>
    <mergeCell ref="N548:N549"/>
    <mergeCell ref="O548:O549"/>
    <mergeCell ref="B549:G549"/>
    <mergeCell ref="A546:A547"/>
    <mergeCell ref="B546:G546"/>
    <mergeCell ref="H546:H547"/>
    <mergeCell ref="I546:M547"/>
    <mergeCell ref="N546:N547"/>
    <mergeCell ref="O542:O543"/>
    <mergeCell ref="B543:G543"/>
    <mergeCell ref="A544:A545"/>
    <mergeCell ref="B544:G544"/>
    <mergeCell ref="H544:H545"/>
    <mergeCell ref="I544:M545"/>
    <mergeCell ref="N544:N545"/>
    <mergeCell ref="O544:O545"/>
    <mergeCell ref="B545:G545"/>
    <mergeCell ref="A542:A543"/>
    <mergeCell ref="B542:G542"/>
    <mergeCell ref="H542:H543"/>
    <mergeCell ref="I542:M543"/>
    <mergeCell ref="N542:N543"/>
    <mergeCell ref="A569:A570"/>
    <mergeCell ref="B569:G569"/>
    <mergeCell ref="H569:H570"/>
    <mergeCell ref="I569:M570"/>
    <mergeCell ref="N569:N570"/>
    <mergeCell ref="B570:G570"/>
    <mergeCell ref="B563:C563"/>
    <mergeCell ref="D563:E563"/>
    <mergeCell ref="F563:G563"/>
    <mergeCell ref="B568:G568"/>
    <mergeCell ref="I568:M568"/>
    <mergeCell ref="O550:O551"/>
    <mergeCell ref="B551:G551"/>
    <mergeCell ref="L556:O556"/>
    <mergeCell ref="M557:O557"/>
    <mergeCell ref="M558:O560"/>
    <mergeCell ref="B559:J561"/>
    <mergeCell ref="M561:O562"/>
    <mergeCell ref="A550:A551"/>
    <mergeCell ref="B550:G550"/>
    <mergeCell ref="H550:H551"/>
    <mergeCell ref="I550:M551"/>
    <mergeCell ref="N550:N551"/>
    <mergeCell ref="A565:O566"/>
    <mergeCell ref="O575:O576"/>
    <mergeCell ref="B576:G576"/>
    <mergeCell ref="A577:A578"/>
    <mergeCell ref="B577:G577"/>
    <mergeCell ref="H577:H578"/>
    <mergeCell ref="I577:M578"/>
    <mergeCell ref="N577:N578"/>
    <mergeCell ref="O577:O578"/>
    <mergeCell ref="B578:G578"/>
    <mergeCell ref="A575:A576"/>
    <mergeCell ref="B575:G575"/>
    <mergeCell ref="H575:H576"/>
    <mergeCell ref="I575:M576"/>
    <mergeCell ref="N575:N576"/>
    <mergeCell ref="O571:O572"/>
    <mergeCell ref="B572:G572"/>
    <mergeCell ref="A573:A574"/>
    <mergeCell ref="B573:G573"/>
    <mergeCell ref="H573:H574"/>
    <mergeCell ref="I573:M574"/>
    <mergeCell ref="N573:N574"/>
    <mergeCell ref="O573:O574"/>
    <mergeCell ref="B574:G574"/>
    <mergeCell ref="A571:A572"/>
    <mergeCell ref="B571:G571"/>
    <mergeCell ref="H571:H572"/>
    <mergeCell ref="I571:M572"/>
    <mergeCell ref="N571:N572"/>
    <mergeCell ref="O583:O584"/>
    <mergeCell ref="B584:G584"/>
    <mergeCell ref="A585:A586"/>
    <mergeCell ref="B585:G585"/>
    <mergeCell ref="H585:H586"/>
    <mergeCell ref="I585:M586"/>
    <mergeCell ref="N585:N586"/>
    <mergeCell ref="O585:O586"/>
    <mergeCell ref="B586:G586"/>
    <mergeCell ref="A583:A584"/>
    <mergeCell ref="B583:G583"/>
    <mergeCell ref="H583:H584"/>
    <mergeCell ref="I583:M584"/>
    <mergeCell ref="N583:N584"/>
    <mergeCell ref="O579:O580"/>
    <mergeCell ref="B580:G580"/>
    <mergeCell ref="A581:A582"/>
    <mergeCell ref="B581:G581"/>
    <mergeCell ref="H581:H582"/>
    <mergeCell ref="I581:M582"/>
    <mergeCell ref="N581:N582"/>
    <mergeCell ref="O581:O582"/>
    <mergeCell ref="B582:G582"/>
    <mergeCell ref="A579:A580"/>
    <mergeCell ref="B579:G579"/>
    <mergeCell ref="H579:H580"/>
    <mergeCell ref="I579:M580"/>
    <mergeCell ref="N579:N580"/>
    <mergeCell ref="A606:A607"/>
    <mergeCell ref="B606:G606"/>
    <mergeCell ref="H606:H607"/>
    <mergeCell ref="I606:M607"/>
    <mergeCell ref="N606:N607"/>
    <mergeCell ref="B607:G607"/>
    <mergeCell ref="B600:C600"/>
    <mergeCell ref="D600:E600"/>
    <mergeCell ref="F600:G600"/>
    <mergeCell ref="B605:G605"/>
    <mergeCell ref="I605:M605"/>
    <mergeCell ref="O587:O588"/>
    <mergeCell ref="B588:G588"/>
    <mergeCell ref="L593:O593"/>
    <mergeCell ref="M594:O594"/>
    <mergeCell ref="M595:O597"/>
    <mergeCell ref="B596:J598"/>
    <mergeCell ref="M598:O599"/>
    <mergeCell ref="A587:A588"/>
    <mergeCell ref="B587:G587"/>
    <mergeCell ref="H587:H588"/>
    <mergeCell ref="I587:M588"/>
    <mergeCell ref="N587:N588"/>
    <mergeCell ref="A602:O603"/>
    <mergeCell ref="O612:O613"/>
    <mergeCell ref="B613:G613"/>
    <mergeCell ref="A614:A615"/>
    <mergeCell ref="B614:G614"/>
    <mergeCell ref="H614:H615"/>
    <mergeCell ref="I614:M615"/>
    <mergeCell ref="N614:N615"/>
    <mergeCell ref="O614:O615"/>
    <mergeCell ref="B615:G615"/>
    <mergeCell ref="A612:A613"/>
    <mergeCell ref="B612:G612"/>
    <mergeCell ref="H612:H613"/>
    <mergeCell ref="I612:M613"/>
    <mergeCell ref="N612:N613"/>
    <mergeCell ref="O608:O609"/>
    <mergeCell ref="B609:G609"/>
    <mergeCell ref="A610:A611"/>
    <mergeCell ref="B610:G610"/>
    <mergeCell ref="H610:H611"/>
    <mergeCell ref="I610:M611"/>
    <mergeCell ref="N610:N611"/>
    <mergeCell ref="O610:O611"/>
    <mergeCell ref="B611:G611"/>
    <mergeCell ref="A608:A609"/>
    <mergeCell ref="B608:G608"/>
    <mergeCell ref="H608:H609"/>
    <mergeCell ref="I608:M609"/>
    <mergeCell ref="N608:N609"/>
    <mergeCell ref="O620:O621"/>
    <mergeCell ref="B621:G621"/>
    <mergeCell ref="A622:A623"/>
    <mergeCell ref="B622:G622"/>
    <mergeCell ref="H622:H623"/>
    <mergeCell ref="I622:M623"/>
    <mergeCell ref="N622:N623"/>
    <mergeCell ref="O622:O623"/>
    <mergeCell ref="B623:G623"/>
    <mergeCell ref="A620:A621"/>
    <mergeCell ref="B620:G620"/>
    <mergeCell ref="H620:H621"/>
    <mergeCell ref="I620:M621"/>
    <mergeCell ref="N620:N621"/>
    <mergeCell ref="O616:O617"/>
    <mergeCell ref="B617:G617"/>
    <mergeCell ref="A618:A619"/>
    <mergeCell ref="B618:G618"/>
    <mergeCell ref="H618:H619"/>
    <mergeCell ref="I618:M619"/>
    <mergeCell ref="N618:N619"/>
    <mergeCell ref="O618:O619"/>
    <mergeCell ref="B619:G619"/>
    <mergeCell ref="A616:A617"/>
    <mergeCell ref="B616:G616"/>
    <mergeCell ref="H616:H617"/>
    <mergeCell ref="I616:M617"/>
    <mergeCell ref="N616:N617"/>
    <mergeCell ref="A643:A644"/>
    <mergeCell ref="B643:G643"/>
    <mergeCell ref="H643:H644"/>
    <mergeCell ref="I643:M644"/>
    <mergeCell ref="N643:N644"/>
    <mergeCell ref="B644:G644"/>
    <mergeCell ref="B637:C637"/>
    <mergeCell ref="D637:E637"/>
    <mergeCell ref="F637:G637"/>
    <mergeCell ref="B642:G642"/>
    <mergeCell ref="I642:M642"/>
    <mergeCell ref="O624:O625"/>
    <mergeCell ref="B625:G625"/>
    <mergeCell ref="L630:O630"/>
    <mergeCell ref="M631:O631"/>
    <mergeCell ref="M632:O634"/>
    <mergeCell ref="B633:J635"/>
    <mergeCell ref="M635:O636"/>
    <mergeCell ref="A624:A625"/>
    <mergeCell ref="B624:G624"/>
    <mergeCell ref="H624:H625"/>
    <mergeCell ref="I624:M625"/>
    <mergeCell ref="N624:N625"/>
    <mergeCell ref="A639:O640"/>
    <mergeCell ref="O649:O650"/>
    <mergeCell ref="B650:G650"/>
    <mergeCell ref="A651:A652"/>
    <mergeCell ref="B651:G651"/>
    <mergeCell ref="H651:H652"/>
    <mergeCell ref="I651:M652"/>
    <mergeCell ref="N651:N652"/>
    <mergeCell ref="O651:O652"/>
    <mergeCell ref="B652:G652"/>
    <mergeCell ref="A649:A650"/>
    <mergeCell ref="B649:G649"/>
    <mergeCell ref="H649:H650"/>
    <mergeCell ref="I649:M650"/>
    <mergeCell ref="N649:N650"/>
    <mergeCell ref="O645:O646"/>
    <mergeCell ref="B646:G646"/>
    <mergeCell ref="A647:A648"/>
    <mergeCell ref="B647:G647"/>
    <mergeCell ref="H647:H648"/>
    <mergeCell ref="I647:M648"/>
    <mergeCell ref="N647:N648"/>
    <mergeCell ref="O647:O648"/>
    <mergeCell ref="B648:G648"/>
    <mergeCell ref="A645:A646"/>
    <mergeCell ref="B645:G645"/>
    <mergeCell ref="H645:H646"/>
    <mergeCell ref="I645:M646"/>
    <mergeCell ref="N645:N646"/>
    <mergeCell ref="O657:O658"/>
    <mergeCell ref="B658:G658"/>
    <mergeCell ref="A659:A660"/>
    <mergeCell ref="B659:G659"/>
    <mergeCell ref="H659:H660"/>
    <mergeCell ref="I659:M660"/>
    <mergeCell ref="N659:N660"/>
    <mergeCell ref="O659:O660"/>
    <mergeCell ref="B660:G660"/>
    <mergeCell ref="A657:A658"/>
    <mergeCell ref="B657:G657"/>
    <mergeCell ref="H657:H658"/>
    <mergeCell ref="I657:M658"/>
    <mergeCell ref="N657:N658"/>
    <mergeCell ref="O653:O654"/>
    <mergeCell ref="B654:G654"/>
    <mergeCell ref="A655:A656"/>
    <mergeCell ref="B655:G655"/>
    <mergeCell ref="H655:H656"/>
    <mergeCell ref="I655:M656"/>
    <mergeCell ref="N655:N656"/>
    <mergeCell ref="O655:O656"/>
    <mergeCell ref="B656:G656"/>
    <mergeCell ref="A653:A654"/>
    <mergeCell ref="B653:G653"/>
    <mergeCell ref="H653:H654"/>
    <mergeCell ref="I653:M654"/>
    <mergeCell ref="N653:N654"/>
    <mergeCell ref="A680:A681"/>
    <mergeCell ref="B680:G680"/>
    <mergeCell ref="H680:H681"/>
    <mergeCell ref="I680:M681"/>
    <mergeCell ref="N680:N681"/>
    <mergeCell ref="B681:G681"/>
    <mergeCell ref="B674:C674"/>
    <mergeCell ref="D674:E674"/>
    <mergeCell ref="F674:G674"/>
    <mergeCell ref="B679:G679"/>
    <mergeCell ref="I679:M679"/>
    <mergeCell ref="O661:O662"/>
    <mergeCell ref="B662:G662"/>
    <mergeCell ref="L667:O667"/>
    <mergeCell ref="M668:O668"/>
    <mergeCell ref="M669:O671"/>
    <mergeCell ref="B670:J672"/>
    <mergeCell ref="M672:O673"/>
    <mergeCell ref="A661:A662"/>
    <mergeCell ref="B661:G661"/>
    <mergeCell ref="H661:H662"/>
    <mergeCell ref="I661:M662"/>
    <mergeCell ref="N661:N662"/>
    <mergeCell ref="A676:O677"/>
    <mergeCell ref="O686:O687"/>
    <mergeCell ref="B687:G687"/>
    <mergeCell ref="A688:A689"/>
    <mergeCell ref="B688:G688"/>
    <mergeCell ref="H688:H689"/>
    <mergeCell ref="I688:M689"/>
    <mergeCell ref="N688:N689"/>
    <mergeCell ref="O688:O689"/>
    <mergeCell ref="B689:G689"/>
    <mergeCell ref="A686:A687"/>
    <mergeCell ref="B686:G686"/>
    <mergeCell ref="H686:H687"/>
    <mergeCell ref="I686:M687"/>
    <mergeCell ref="N686:N687"/>
    <mergeCell ref="O682:O683"/>
    <mergeCell ref="B683:G683"/>
    <mergeCell ref="A684:A685"/>
    <mergeCell ref="B684:G684"/>
    <mergeCell ref="H684:H685"/>
    <mergeCell ref="I684:M685"/>
    <mergeCell ref="N684:N685"/>
    <mergeCell ref="O684:O685"/>
    <mergeCell ref="B685:G685"/>
    <mergeCell ref="A682:A683"/>
    <mergeCell ref="B682:G682"/>
    <mergeCell ref="H682:H683"/>
    <mergeCell ref="I682:M683"/>
    <mergeCell ref="N682:N683"/>
    <mergeCell ref="O694:O695"/>
    <mergeCell ref="B695:G695"/>
    <mergeCell ref="A696:A697"/>
    <mergeCell ref="B696:G696"/>
    <mergeCell ref="H696:H697"/>
    <mergeCell ref="I696:M697"/>
    <mergeCell ref="N696:N697"/>
    <mergeCell ref="O696:O697"/>
    <mergeCell ref="B697:G697"/>
    <mergeCell ref="A694:A695"/>
    <mergeCell ref="B694:G694"/>
    <mergeCell ref="H694:H695"/>
    <mergeCell ref="I694:M695"/>
    <mergeCell ref="N694:N695"/>
    <mergeCell ref="O690:O691"/>
    <mergeCell ref="B691:G691"/>
    <mergeCell ref="A692:A693"/>
    <mergeCell ref="B692:G692"/>
    <mergeCell ref="H692:H693"/>
    <mergeCell ref="I692:M693"/>
    <mergeCell ref="N692:N693"/>
    <mergeCell ref="O692:O693"/>
    <mergeCell ref="B693:G693"/>
    <mergeCell ref="A690:A691"/>
    <mergeCell ref="B690:G690"/>
    <mergeCell ref="H690:H691"/>
    <mergeCell ref="I690:M691"/>
    <mergeCell ref="N690:N691"/>
    <mergeCell ref="B711:C711"/>
    <mergeCell ref="D711:E711"/>
    <mergeCell ref="F711:G711"/>
    <mergeCell ref="B716:G716"/>
    <mergeCell ref="I716:M716"/>
    <mergeCell ref="O698:O699"/>
    <mergeCell ref="B699:G699"/>
    <mergeCell ref="L704:O704"/>
    <mergeCell ref="M705:O705"/>
    <mergeCell ref="M706:O708"/>
    <mergeCell ref="B707:J709"/>
    <mergeCell ref="M709:O710"/>
    <mergeCell ref="A698:A699"/>
    <mergeCell ref="B698:G698"/>
    <mergeCell ref="H698:H699"/>
    <mergeCell ref="I698:M699"/>
    <mergeCell ref="N698:N699"/>
    <mergeCell ref="A713:O714"/>
    <mergeCell ref="O719:O720"/>
    <mergeCell ref="B720:G720"/>
    <mergeCell ref="A721:A722"/>
    <mergeCell ref="B721:G721"/>
    <mergeCell ref="H721:H722"/>
    <mergeCell ref="I721:M722"/>
    <mergeCell ref="N721:N722"/>
    <mergeCell ref="O721:O722"/>
    <mergeCell ref="B722:G722"/>
    <mergeCell ref="A719:A720"/>
    <mergeCell ref="B719:G719"/>
    <mergeCell ref="H719:H720"/>
    <mergeCell ref="I719:M720"/>
    <mergeCell ref="N719:N720"/>
    <mergeCell ref="A717:A718"/>
    <mergeCell ref="B717:G717"/>
    <mergeCell ref="H717:H718"/>
    <mergeCell ref="I717:M718"/>
    <mergeCell ref="N717:N718"/>
    <mergeCell ref="B718:G718"/>
    <mergeCell ref="A727:A728"/>
    <mergeCell ref="B727:G727"/>
    <mergeCell ref="H727:H728"/>
    <mergeCell ref="I727:M728"/>
    <mergeCell ref="N727:N728"/>
    <mergeCell ref="O723:O724"/>
    <mergeCell ref="B724:G724"/>
    <mergeCell ref="A725:A726"/>
    <mergeCell ref="B725:G725"/>
    <mergeCell ref="H725:H726"/>
    <mergeCell ref="I725:M726"/>
    <mergeCell ref="N725:N726"/>
    <mergeCell ref="O725:O726"/>
    <mergeCell ref="B726:G726"/>
    <mergeCell ref="A723:A724"/>
    <mergeCell ref="B723:G723"/>
    <mergeCell ref="H723:H724"/>
    <mergeCell ref="I723:M724"/>
    <mergeCell ref="N723:N724"/>
    <mergeCell ref="O727:O728"/>
    <mergeCell ref="B728:G728"/>
    <mergeCell ref="A729:A730"/>
    <mergeCell ref="B729:G729"/>
    <mergeCell ref="H729:H730"/>
    <mergeCell ref="I729:M730"/>
    <mergeCell ref="N729:N730"/>
    <mergeCell ref="O729:O730"/>
    <mergeCell ref="B730:G730"/>
    <mergeCell ref="O735:O736"/>
    <mergeCell ref="B736:G736"/>
    <mergeCell ref="A735:A736"/>
    <mergeCell ref="B735:G735"/>
    <mergeCell ref="H735:H736"/>
    <mergeCell ref="I735:M736"/>
    <mergeCell ref="N735:N736"/>
    <mergeCell ref="O731:O732"/>
    <mergeCell ref="B732:G732"/>
    <mergeCell ref="A733:A734"/>
    <mergeCell ref="B733:G733"/>
    <mergeCell ref="H733:H734"/>
    <mergeCell ref="I733:M734"/>
    <mergeCell ref="N733:N734"/>
    <mergeCell ref="O733:O734"/>
    <mergeCell ref="B734:G734"/>
    <mergeCell ref="A731:A732"/>
    <mergeCell ref="B731:G731"/>
    <mergeCell ref="H731:H732"/>
    <mergeCell ref="I731:M732"/>
    <mergeCell ref="N731:N732"/>
  </mergeCells>
  <phoneticPr fontId="2"/>
  <pageMargins left="0.70866141732283472" right="0.70866141732283472" top="0.74803149606299213" bottom="0.35433070866141736" header="0.31496062992125984" footer="0.31496062992125984"/>
  <pageSetup paperSize="9" scale="82" fitToHeight="0" orientation="portrait" r:id="rId1"/>
  <headerFooter>
    <oddHeader>&amp;L&amp;"ＭＳ ゴシック,標準"【様式 絵画3-1号 作品名簿（学校）】</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62E87-944B-4757-8610-EEC08AE68FEC}">
  <dimension ref="A1:F700"/>
  <sheetViews>
    <sheetView showZeros="0" zoomScale="85" zoomScaleNormal="85" workbookViewId="0">
      <selection activeCell="L11" sqref="L11"/>
    </sheetView>
  </sheetViews>
  <sheetFormatPr defaultColWidth="40.625" defaultRowHeight="18.75" x14ac:dyDescent="0.4"/>
  <cols>
    <col min="1" max="1" width="6.625" style="30" customWidth="1"/>
    <col min="2" max="2" width="35.625" style="30" customWidth="1"/>
    <col min="3" max="4" width="2.875" style="30" customWidth="1"/>
    <col min="5" max="5" width="7.375" style="30" customWidth="1"/>
    <col min="6" max="6" width="35.625" style="30" customWidth="1"/>
    <col min="7" max="37" width="5.625" style="30" customWidth="1"/>
    <col min="38" max="256" width="40.625" style="30"/>
    <col min="257" max="257" width="6.625" style="30" customWidth="1"/>
    <col min="258" max="258" width="35.625" style="30" customWidth="1"/>
    <col min="259" max="260" width="2.875" style="30" customWidth="1"/>
    <col min="261" max="261" width="7.375" style="30" customWidth="1"/>
    <col min="262" max="262" width="35.625" style="30" customWidth="1"/>
    <col min="263" max="293" width="5.625" style="30" customWidth="1"/>
    <col min="294" max="512" width="40.625" style="30"/>
    <col min="513" max="513" width="6.625" style="30" customWidth="1"/>
    <col min="514" max="514" width="35.625" style="30" customWidth="1"/>
    <col min="515" max="516" width="2.875" style="30" customWidth="1"/>
    <col min="517" max="517" width="7.375" style="30" customWidth="1"/>
    <col min="518" max="518" width="35.625" style="30" customWidth="1"/>
    <col min="519" max="549" width="5.625" style="30" customWidth="1"/>
    <col min="550" max="768" width="40.625" style="30"/>
    <col min="769" max="769" width="6.625" style="30" customWidth="1"/>
    <col min="770" max="770" width="35.625" style="30" customWidth="1"/>
    <col min="771" max="772" width="2.875" style="30" customWidth="1"/>
    <col min="773" max="773" width="7.375" style="30" customWidth="1"/>
    <col min="774" max="774" width="35.625" style="30" customWidth="1"/>
    <col min="775" max="805" width="5.625" style="30" customWidth="1"/>
    <col min="806" max="1024" width="40.625" style="30"/>
    <col min="1025" max="1025" width="6.625" style="30" customWidth="1"/>
    <col min="1026" max="1026" width="35.625" style="30" customWidth="1"/>
    <col min="1027" max="1028" width="2.875" style="30" customWidth="1"/>
    <col min="1029" max="1029" width="7.375" style="30" customWidth="1"/>
    <col min="1030" max="1030" width="35.625" style="30" customWidth="1"/>
    <col min="1031" max="1061" width="5.625" style="30" customWidth="1"/>
    <col min="1062" max="1280" width="40.625" style="30"/>
    <col min="1281" max="1281" width="6.625" style="30" customWidth="1"/>
    <col min="1282" max="1282" width="35.625" style="30" customWidth="1"/>
    <col min="1283" max="1284" width="2.875" style="30" customWidth="1"/>
    <col min="1285" max="1285" width="7.375" style="30" customWidth="1"/>
    <col min="1286" max="1286" width="35.625" style="30" customWidth="1"/>
    <col min="1287" max="1317" width="5.625" style="30" customWidth="1"/>
    <col min="1318" max="1536" width="40.625" style="30"/>
    <col min="1537" max="1537" width="6.625" style="30" customWidth="1"/>
    <col min="1538" max="1538" width="35.625" style="30" customWidth="1"/>
    <col min="1539" max="1540" width="2.875" style="30" customWidth="1"/>
    <col min="1541" max="1541" width="7.375" style="30" customWidth="1"/>
    <col min="1542" max="1542" width="35.625" style="30" customWidth="1"/>
    <col min="1543" max="1573" width="5.625" style="30" customWidth="1"/>
    <col min="1574" max="1792" width="40.625" style="30"/>
    <col min="1793" max="1793" width="6.625" style="30" customWidth="1"/>
    <col min="1794" max="1794" width="35.625" style="30" customWidth="1"/>
    <col min="1795" max="1796" width="2.875" style="30" customWidth="1"/>
    <col min="1797" max="1797" width="7.375" style="30" customWidth="1"/>
    <col min="1798" max="1798" width="35.625" style="30" customWidth="1"/>
    <col min="1799" max="1829" width="5.625" style="30" customWidth="1"/>
    <col min="1830" max="2048" width="40.625" style="30"/>
    <col min="2049" max="2049" width="6.625" style="30" customWidth="1"/>
    <col min="2050" max="2050" width="35.625" style="30" customWidth="1"/>
    <col min="2051" max="2052" width="2.875" style="30" customWidth="1"/>
    <col min="2053" max="2053" width="7.375" style="30" customWidth="1"/>
    <col min="2054" max="2054" width="35.625" style="30" customWidth="1"/>
    <col min="2055" max="2085" width="5.625" style="30" customWidth="1"/>
    <col min="2086" max="2304" width="40.625" style="30"/>
    <col min="2305" max="2305" width="6.625" style="30" customWidth="1"/>
    <col min="2306" max="2306" width="35.625" style="30" customWidth="1"/>
    <col min="2307" max="2308" width="2.875" style="30" customWidth="1"/>
    <col min="2309" max="2309" width="7.375" style="30" customWidth="1"/>
    <col min="2310" max="2310" width="35.625" style="30" customWidth="1"/>
    <col min="2311" max="2341" width="5.625" style="30" customWidth="1"/>
    <col min="2342" max="2560" width="40.625" style="30"/>
    <col min="2561" max="2561" width="6.625" style="30" customWidth="1"/>
    <col min="2562" max="2562" width="35.625" style="30" customWidth="1"/>
    <col min="2563" max="2564" width="2.875" style="30" customWidth="1"/>
    <col min="2565" max="2565" width="7.375" style="30" customWidth="1"/>
    <col min="2566" max="2566" width="35.625" style="30" customWidth="1"/>
    <col min="2567" max="2597" width="5.625" style="30" customWidth="1"/>
    <col min="2598" max="2816" width="40.625" style="30"/>
    <col min="2817" max="2817" width="6.625" style="30" customWidth="1"/>
    <col min="2818" max="2818" width="35.625" style="30" customWidth="1"/>
    <col min="2819" max="2820" width="2.875" style="30" customWidth="1"/>
    <col min="2821" max="2821" width="7.375" style="30" customWidth="1"/>
    <col min="2822" max="2822" width="35.625" style="30" customWidth="1"/>
    <col min="2823" max="2853" width="5.625" style="30" customWidth="1"/>
    <col min="2854" max="3072" width="40.625" style="30"/>
    <col min="3073" max="3073" width="6.625" style="30" customWidth="1"/>
    <col min="3074" max="3074" width="35.625" style="30" customWidth="1"/>
    <col min="3075" max="3076" width="2.875" style="30" customWidth="1"/>
    <col min="3077" max="3077" width="7.375" style="30" customWidth="1"/>
    <col min="3078" max="3078" width="35.625" style="30" customWidth="1"/>
    <col min="3079" max="3109" width="5.625" style="30" customWidth="1"/>
    <col min="3110" max="3328" width="40.625" style="30"/>
    <col min="3329" max="3329" width="6.625" style="30" customWidth="1"/>
    <col min="3330" max="3330" width="35.625" style="30" customWidth="1"/>
    <col min="3331" max="3332" width="2.875" style="30" customWidth="1"/>
    <col min="3333" max="3333" width="7.375" style="30" customWidth="1"/>
    <col min="3334" max="3334" width="35.625" style="30" customWidth="1"/>
    <col min="3335" max="3365" width="5.625" style="30" customWidth="1"/>
    <col min="3366" max="3584" width="40.625" style="30"/>
    <col min="3585" max="3585" width="6.625" style="30" customWidth="1"/>
    <col min="3586" max="3586" width="35.625" style="30" customWidth="1"/>
    <col min="3587" max="3588" width="2.875" style="30" customWidth="1"/>
    <col min="3589" max="3589" width="7.375" style="30" customWidth="1"/>
    <col min="3590" max="3590" width="35.625" style="30" customWidth="1"/>
    <col min="3591" max="3621" width="5.625" style="30" customWidth="1"/>
    <col min="3622" max="3840" width="40.625" style="30"/>
    <col min="3841" max="3841" width="6.625" style="30" customWidth="1"/>
    <col min="3842" max="3842" width="35.625" style="30" customWidth="1"/>
    <col min="3843" max="3844" width="2.875" style="30" customWidth="1"/>
    <col min="3845" max="3845" width="7.375" style="30" customWidth="1"/>
    <col min="3846" max="3846" width="35.625" style="30" customWidth="1"/>
    <col min="3847" max="3877" width="5.625" style="30" customWidth="1"/>
    <col min="3878" max="4096" width="40.625" style="30"/>
    <col min="4097" max="4097" width="6.625" style="30" customWidth="1"/>
    <col min="4098" max="4098" width="35.625" style="30" customWidth="1"/>
    <col min="4099" max="4100" width="2.875" style="30" customWidth="1"/>
    <col min="4101" max="4101" width="7.375" style="30" customWidth="1"/>
    <col min="4102" max="4102" width="35.625" style="30" customWidth="1"/>
    <col min="4103" max="4133" width="5.625" style="30" customWidth="1"/>
    <col min="4134" max="4352" width="40.625" style="30"/>
    <col min="4353" max="4353" width="6.625" style="30" customWidth="1"/>
    <col min="4354" max="4354" width="35.625" style="30" customWidth="1"/>
    <col min="4355" max="4356" width="2.875" style="30" customWidth="1"/>
    <col min="4357" max="4357" width="7.375" style="30" customWidth="1"/>
    <col min="4358" max="4358" width="35.625" style="30" customWidth="1"/>
    <col min="4359" max="4389" width="5.625" style="30" customWidth="1"/>
    <col min="4390" max="4608" width="40.625" style="30"/>
    <col min="4609" max="4609" width="6.625" style="30" customWidth="1"/>
    <col min="4610" max="4610" width="35.625" style="30" customWidth="1"/>
    <col min="4611" max="4612" width="2.875" style="30" customWidth="1"/>
    <col min="4613" max="4613" width="7.375" style="30" customWidth="1"/>
    <col min="4614" max="4614" width="35.625" style="30" customWidth="1"/>
    <col min="4615" max="4645" width="5.625" style="30" customWidth="1"/>
    <col min="4646" max="4864" width="40.625" style="30"/>
    <col min="4865" max="4865" width="6.625" style="30" customWidth="1"/>
    <col min="4866" max="4866" width="35.625" style="30" customWidth="1"/>
    <col min="4867" max="4868" width="2.875" style="30" customWidth="1"/>
    <col min="4869" max="4869" width="7.375" style="30" customWidth="1"/>
    <col min="4870" max="4870" width="35.625" style="30" customWidth="1"/>
    <col min="4871" max="4901" width="5.625" style="30" customWidth="1"/>
    <col min="4902" max="5120" width="40.625" style="30"/>
    <col min="5121" max="5121" width="6.625" style="30" customWidth="1"/>
    <col min="5122" max="5122" width="35.625" style="30" customWidth="1"/>
    <col min="5123" max="5124" width="2.875" style="30" customWidth="1"/>
    <col min="5125" max="5125" width="7.375" style="30" customWidth="1"/>
    <col min="5126" max="5126" width="35.625" style="30" customWidth="1"/>
    <col min="5127" max="5157" width="5.625" style="30" customWidth="1"/>
    <col min="5158" max="5376" width="40.625" style="30"/>
    <col min="5377" max="5377" width="6.625" style="30" customWidth="1"/>
    <col min="5378" max="5378" width="35.625" style="30" customWidth="1"/>
    <col min="5379" max="5380" width="2.875" style="30" customWidth="1"/>
    <col min="5381" max="5381" width="7.375" style="30" customWidth="1"/>
    <col min="5382" max="5382" width="35.625" style="30" customWidth="1"/>
    <col min="5383" max="5413" width="5.625" style="30" customWidth="1"/>
    <col min="5414" max="5632" width="40.625" style="30"/>
    <col min="5633" max="5633" width="6.625" style="30" customWidth="1"/>
    <col min="5634" max="5634" width="35.625" style="30" customWidth="1"/>
    <col min="5635" max="5636" width="2.875" style="30" customWidth="1"/>
    <col min="5637" max="5637" width="7.375" style="30" customWidth="1"/>
    <col min="5638" max="5638" width="35.625" style="30" customWidth="1"/>
    <col min="5639" max="5669" width="5.625" style="30" customWidth="1"/>
    <col min="5670" max="5888" width="40.625" style="30"/>
    <col min="5889" max="5889" width="6.625" style="30" customWidth="1"/>
    <col min="5890" max="5890" width="35.625" style="30" customWidth="1"/>
    <col min="5891" max="5892" width="2.875" style="30" customWidth="1"/>
    <col min="5893" max="5893" width="7.375" style="30" customWidth="1"/>
    <col min="5894" max="5894" width="35.625" style="30" customWidth="1"/>
    <col min="5895" max="5925" width="5.625" style="30" customWidth="1"/>
    <col min="5926" max="6144" width="40.625" style="30"/>
    <col min="6145" max="6145" width="6.625" style="30" customWidth="1"/>
    <col min="6146" max="6146" width="35.625" style="30" customWidth="1"/>
    <col min="6147" max="6148" width="2.875" style="30" customWidth="1"/>
    <col min="6149" max="6149" width="7.375" style="30" customWidth="1"/>
    <col min="6150" max="6150" width="35.625" style="30" customWidth="1"/>
    <col min="6151" max="6181" width="5.625" style="30" customWidth="1"/>
    <col min="6182" max="6400" width="40.625" style="30"/>
    <col min="6401" max="6401" width="6.625" style="30" customWidth="1"/>
    <col min="6402" max="6402" width="35.625" style="30" customWidth="1"/>
    <col min="6403" max="6404" width="2.875" style="30" customWidth="1"/>
    <col min="6405" max="6405" width="7.375" style="30" customWidth="1"/>
    <col min="6406" max="6406" width="35.625" style="30" customWidth="1"/>
    <col min="6407" max="6437" width="5.625" style="30" customWidth="1"/>
    <col min="6438" max="6656" width="40.625" style="30"/>
    <col min="6657" max="6657" width="6.625" style="30" customWidth="1"/>
    <col min="6658" max="6658" width="35.625" style="30" customWidth="1"/>
    <col min="6659" max="6660" width="2.875" style="30" customWidth="1"/>
    <col min="6661" max="6661" width="7.375" style="30" customWidth="1"/>
    <col min="6662" max="6662" width="35.625" style="30" customWidth="1"/>
    <col min="6663" max="6693" width="5.625" style="30" customWidth="1"/>
    <col min="6694" max="6912" width="40.625" style="30"/>
    <col min="6913" max="6913" width="6.625" style="30" customWidth="1"/>
    <col min="6914" max="6914" width="35.625" style="30" customWidth="1"/>
    <col min="6915" max="6916" width="2.875" style="30" customWidth="1"/>
    <col min="6917" max="6917" width="7.375" style="30" customWidth="1"/>
    <col min="6918" max="6918" width="35.625" style="30" customWidth="1"/>
    <col min="6919" max="6949" width="5.625" style="30" customWidth="1"/>
    <col min="6950" max="7168" width="40.625" style="30"/>
    <col min="7169" max="7169" width="6.625" style="30" customWidth="1"/>
    <col min="7170" max="7170" width="35.625" style="30" customWidth="1"/>
    <col min="7171" max="7172" width="2.875" style="30" customWidth="1"/>
    <col min="7173" max="7173" width="7.375" style="30" customWidth="1"/>
    <col min="7174" max="7174" width="35.625" style="30" customWidth="1"/>
    <col min="7175" max="7205" width="5.625" style="30" customWidth="1"/>
    <col min="7206" max="7424" width="40.625" style="30"/>
    <col min="7425" max="7425" width="6.625" style="30" customWidth="1"/>
    <col min="7426" max="7426" width="35.625" style="30" customWidth="1"/>
    <col min="7427" max="7428" width="2.875" style="30" customWidth="1"/>
    <col min="7429" max="7429" width="7.375" style="30" customWidth="1"/>
    <col min="7430" max="7430" width="35.625" style="30" customWidth="1"/>
    <col min="7431" max="7461" width="5.625" style="30" customWidth="1"/>
    <col min="7462" max="7680" width="40.625" style="30"/>
    <col min="7681" max="7681" width="6.625" style="30" customWidth="1"/>
    <col min="7682" max="7682" width="35.625" style="30" customWidth="1"/>
    <col min="7683" max="7684" width="2.875" style="30" customWidth="1"/>
    <col min="7685" max="7685" width="7.375" style="30" customWidth="1"/>
    <col min="7686" max="7686" width="35.625" style="30" customWidth="1"/>
    <col min="7687" max="7717" width="5.625" style="30" customWidth="1"/>
    <col min="7718" max="7936" width="40.625" style="30"/>
    <col min="7937" max="7937" width="6.625" style="30" customWidth="1"/>
    <col min="7938" max="7938" width="35.625" style="30" customWidth="1"/>
    <col min="7939" max="7940" width="2.875" style="30" customWidth="1"/>
    <col min="7941" max="7941" width="7.375" style="30" customWidth="1"/>
    <col min="7942" max="7942" width="35.625" style="30" customWidth="1"/>
    <col min="7943" max="7973" width="5.625" style="30" customWidth="1"/>
    <col min="7974" max="8192" width="40.625" style="30"/>
    <col min="8193" max="8193" width="6.625" style="30" customWidth="1"/>
    <col min="8194" max="8194" width="35.625" style="30" customWidth="1"/>
    <col min="8195" max="8196" width="2.875" style="30" customWidth="1"/>
    <col min="8197" max="8197" width="7.375" style="30" customWidth="1"/>
    <col min="8198" max="8198" width="35.625" style="30" customWidth="1"/>
    <col min="8199" max="8229" width="5.625" style="30" customWidth="1"/>
    <col min="8230" max="8448" width="40.625" style="30"/>
    <col min="8449" max="8449" width="6.625" style="30" customWidth="1"/>
    <col min="8450" max="8450" width="35.625" style="30" customWidth="1"/>
    <col min="8451" max="8452" width="2.875" style="30" customWidth="1"/>
    <col min="8453" max="8453" width="7.375" style="30" customWidth="1"/>
    <col min="8454" max="8454" width="35.625" style="30" customWidth="1"/>
    <col min="8455" max="8485" width="5.625" style="30" customWidth="1"/>
    <col min="8486" max="8704" width="40.625" style="30"/>
    <col min="8705" max="8705" width="6.625" style="30" customWidth="1"/>
    <col min="8706" max="8706" width="35.625" style="30" customWidth="1"/>
    <col min="8707" max="8708" width="2.875" style="30" customWidth="1"/>
    <col min="8709" max="8709" width="7.375" style="30" customWidth="1"/>
    <col min="8710" max="8710" width="35.625" style="30" customWidth="1"/>
    <col min="8711" max="8741" width="5.625" style="30" customWidth="1"/>
    <col min="8742" max="8960" width="40.625" style="30"/>
    <col min="8961" max="8961" width="6.625" style="30" customWidth="1"/>
    <col min="8962" max="8962" width="35.625" style="30" customWidth="1"/>
    <col min="8963" max="8964" width="2.875" style="30" customWidth="1"/>
    <col min="8965" max="8965" width="7.375" style="30" customWidth="1"/>
    <col min="8966" max="8966" width="35.625" style="30" customWidth="1"/>
    <col min="8967" max="8997" width="5.625" style="30" customWidth="1"/>
    <col min="8998" max="9216" width="40.625" style="30"/>
    <col min="9217" max="9217" width="6.625" style="30" customWidth="1"/>
    <col min="9218" max="9218" width="35.625" style="30" customWidth="1"/>
    <col min="9219" max="9220" width="2.875" style="30" customWidth="1"/>
    <col min="9221" max="9221" width="7.375" style="30" customWidth="1"/>
    <col min="9222" max="9222" width="35.625" style="30" customWidth="1"/>
    <col min="9223" max="9253" width="5.625" style="30" customWidth="1"/>
    <col min="9254" max="9472" width="40.625" style="30"/>
    <col min="9473" max="9473" width="6.625" style="30" customWidth="1"/>
    <col min="9474" max="9474" width="35.625" style="30" customWidth="1"/>
    <col min="9475" max="9476" width="2.875" style="30" customWidth="1"/>
    <col min="9477" max="9477" width="7.375" style="30" customWidth="1"/>
    <col min="9478" max="9478" width="35.625" style="30" customWidth="1"/>
    <col min="9479" max="9509" width="5.625" style="30" customWidth="1"/>
    <col min="9510" max="9728" width="40.625" style="30"/>
    <col min="9729" max="9729" width="6.625" style="30" customWidth="1"/>
    <col min="9730" max="9730" width="35.625" style="30" customWidth="1"/>
    <col min="9731" max="9732" width="2.875" style="30" customWidth="1"/>
    <col min="9733" max="9733" width="7.375" style="30" customWidth="1"/>
    <col min="9734" max="9734" width="35.625" style="30" customWidth="1"/>
    <col min="9735" max="9765" width="5.625" style="30" customWidth="1"/>
    <col min="9766" max="9984" width="40.625" style="30"/>
    <col min="9985" max="9985" width="6.625" style="30" customWidth="1"/>
    <col min="9986" max="9986" width="35.625" style="30" customWidth="1"/>
    <col min="9987" max="9988" width="2.875" style="30" customWidth="1"/>
    <col min="9989" max="9989" width="7.375" style="30" customWidth="1"/>
    <col min="9990" max="9990" width="35.625" style="30" customWidth="1"/>
    <col min="9991" max="10021" width="5.625" style="30" customWidth="1"/>
    <col min="10022" max="10240" width="40.625" style="30"/>
    <col min="10241" max="10241" width="6.625" style="30" customWidth="1"/>
    <col min="10242" max="10242" width="35.625" style="30" customWidth="1"/>
    <col min="10243" max="10244" width="2.875" style="30" customWidth="1"/>
    <col min="10245" max="10245" width="7.375" style="30" customWidth="1"/>
    <col min="10246" max="10246" width="35.625" style="30" customWidth="1"/>
    <col min="10247" max="10277" width="5.625" style="30" customWidth="1"/>
    <col min="10278" max="10496" width="40.625" style="30"/>
    <col min="10497" max="10497" width="6.625" style="30" customWidth="1"/>
    <col min="10498" max="10498" width="35.625" style="30" customWidth="1"/>
    <col min="10499" max="10500" width="2.875" style="30" customWidth="1"/>
    <col min="10501" max="10501" width="7.375" style="30" customWidth="1"/>
    <col min="10502" max="10502" width="35.625" style="30" customWidth="1"/>
    <col min="10503" max="10533" width="5.625" style="30" customWidth="1"/>
    <col min="10534" max="10752" width="40.625" style="30"/>
    <col min="10753" max="10753" width="6.625" style="30" customWidth="1"/>
    <col min="10754" max="10754" width="35.625" style="30" customWidth="1"/>
    <col min="10755" max="10756" width="2.875" style="30" customWidth="1"/>
    <col min="10757" max="10757" width="7.375" style="30" customWidth="1"/>
    <col min="10758" max="10758" width="35.625" style="30" customWidth="1"/>
    <col min="10759" max="10789" width="5.625" style="30" customWidth="1"/>
    <col min="10790" max="11008" width="40.625" style="30"/>
    <col min="11009" max="11009" width="6.625" style="30" customWidth="1"/>
    <col min="11010" max="11010" width="35.625" style="30" customWidth="1"/>
    <col min="11011" max="11012" width="2.875" style="30" customWidth="1"/>
    <col min="11013" max="11013" width="7.375" style="30" customWidth="1"/>
    <col min="11014" max="11014" width="35.625" style="30" customWidth="1"/>
    <col min="11015" max="11045" width="5.625" style="30" customWidth="1"/>
    <col min="11046" max="11264" width="40.625" style="30"/>
    <col min="11265" max="11265" width="6.625" style="30" customWidth="1"/>
    <col min="11266" max="11266" width="35.625" style="30" customWidth="1"/>
    <col min="11267" max="11268" width="2.875" style="30" customWidth="1"/>
    <col min="11269" max="11269" width="7.375" style="30" customWidth="1"/>
    <col min="11270" max="11270" width="35.625" style="30" customWidth="1"/>
    <col min="11271" max="11301" width="5.625" style="30" customWidth="1"/>
    <col min="11302" max="11520" width="40.625" style="30"/>
    <col min="11521" max="11521" width="6.625" style="30" customWidth="1"/>
    <col min="11522" max="11522" width="35.625" style="30" customWidth="1"/>
    <col min="11523" max="11524" width="2.875" style="30" customWidth="1"/>
    <col min="11525" max="11525" width="7.375" style="30" customWidth="1"/>
    <col min="11526" max="11526" width="35.625" style="30" customWidth="1"/>
    <col min="11527" max="11557" width="5.625" style="30" customWidth="1"/>
    <col min="11558" max="11776" width="40.625" style="30"/>
    <col min="11777" max="11777" width="6.625" style="30" customWidth="1"/>
    <col min="11778" max="11778" width="35.625" style="30" customWidth="1"/>
    <col min="11779" max="11780" width="2.875" style="30" customWidth="1"/>
    <col min="11781" max="11781" width="7.375" style="30" customWidth="1"/>
    <col min="11782" max="11782" width="35.625" style="30" customWidth="1"/>
    <col min="11783" max="11813" width="5.625" style="30" customWidth="1"/>
    <col min="11814" max="12032" width="40.625" style="30"/>
    <col min="12033" max="12033" width="6.625" style="30" customWidth="1"/>
    <col min="12034" max="12034" width="35.625" style="30" customWidth="1"/>
    <col min="12035" max="12036" width="2.875" style="30" customWidth="1"/>
    <col min="12037" max="12037" width="7.375" style="30" customWidth="1"/>
    <col min="12038" max="12038" width="35.625" style="30" customWidth="1"/>
    <col min="12039" max="12069" width="5.625" style="30" customWidth="1"/>
    <col min="12070" max="12288" width="40.625" style="30"/>
    <col min="12289" max="12289" width="6.625" style="30" customWidth="1"/>
    <col min="12290" max="12290" width="35.625" style="30" customWidth="1"/>
    <col min="12291" max="12292" width="2.875" style="30" customWidth="1"/>
    <col min="12293" max="12293" width="7.375" style="30" customWidth="1"/>
    <col min="12294" max="12294" width="35.625" style="30" customWidth="1"/>
    <col min="12295" max="12325" width="5.625" style="30" customWidth="1"/>
    <col min="12326" max="12544" width="40.625" style="30"/>
    <col min="12545" max="12545" width="6.625" style="30" customWidth="1"/>
    <col min="12546" max="12546" width="35.625" style="30" customWidth="1"/>
    <col min="12547" max="12548" width="2.875" style="30" customWidth="1"/>
    <col min="12549" max="12549" width="7.375" style="30" customWidth="1"/>
    <col min="12550" max="12550" width="35.625" style="30" customWidth="1"/>
    <col min="12551" max="12581" width="5.625" style="30" customWidth="1"/>
    <col min="12582" max="12800" width="40.625" style="30"/>
    <col min="12801" max="12801" width="6.625" style="30" customWidth="1"/>
    <col min="12802" max="12802" width="35.625" style="30" customWidth="1"/>
    <col min="12803" max="12804" width="2.875" style="30" customWidth="1"/>
    <col min="12805" max="12805" width="7.375" style="30" customWidth="1"/>
    <col min="12806" max="12806" width="35.625" style="30" customWidth="1"/>
    <col min="12807" max="12837" width="5.625" style="30" customWidth="1"/>
    <col min="12838" max="13056" width="40.625" style="30"/>
    <col min="13057" max="13057" width="6.625" style="30" customWidth="1"/>
    <col min="13058" max="13058" width="35.625" style="30" customWidth="1"/>
    <col min="13059" max="13060" width="2.875" style="30" customWidth="1"/>
    <col min="13061" max="13061" width="7.375" style="30" customWidth="1"/>
    <col min="13062" max="13062" width="35.625" style="30" customWidth="1"/>
    <col min="13063" max="13093" width="5.625" style="30" customWidth="1"/>
    <col min="13094" max="13312" width="40.625" style="30"/>
    <col min="13313" max="13313" width="6.625" style="30" customWidth="1"/>
    <col min="13314" max="13314" width="35.625" style="30" customWidth="1"/>
    <col min="13315" max="13316" width="2.875" style="30" customWidth="1"/>
    <col min="13317" max="13317" width="7.375" style="30" customWidth="1"/>
    <col min="13318" max="13318" width="35.625" style="30" customWidth="1"/>
    <col min="13319" max="13349" width="5.625" style="30" customWidth="1"/>
    <col min="13350" max="13568" width="40.625" style="30"/>
    <col min="13569" max="13569" width="6.625" style="30" customWidth="1"/>
    <col min="13570" max="13570" width="35.625" style="30" customWidth="1"/>
    <col min="13571" max="13572" width="2.875" style="30" customWidth="1"/>
    <col min="13573" max="13573" width="7.375" style="30" customWidth="1"/>
    <col min="13574" max="13574" width="35.625" style="30" customWidth="1"/>
    <col min="13575" max="13605" width="5.625" style="30" customWidth="1"/>
    <col min="13606" max="13824" width="40.625" style="30"/>
    <col min="13825" max="13825" width="6.625" style="30" customWidth="1"/>
    <col min="13826" max="13826" width="35.625" style="30" customWidth="1"/>
    <col min="13827" max="13828" width="2.875" style="30" customWidth="1"/>
    <col min="13829" max="13829" width="7.375" style="30" customWidth="1"/>
    <col min="13830" max="13830" width="35.625" style="30" customWidth="1"/>
    <col min="13831" max="13861" width="5.625" style="30" customWidth="1"/>
    <col min="13862" max="14080" width="40.625" style="30"/>
    <col min="14081" max="14081" width="6.625" style="30" customWidth="1"/>
    <col min="14082" max="14082" width="35.625" style="30" customWidth="1"/>
    <col min="14083" max="14084" width="2.875" style="30" customWidth="1"/>
    <col min="14085" max="14085" width="7.375" style="30" customWidth="1"/>
    <col min="14086" max="14086" width="35.625" style="30" customWidth="1"/>
    <col min="14087" max="14117" width="5.625" style="30" customWidth="1"/>
    <col min="14118" max="14336" width="40.625" style="30"/>
    <col min="14337" max="14337" width="6.625" style="30" customWidth="1"/>
    <col min="14338" max="14338" width="35.625" style="30" customWidth="1"/>
    <col min="14339" max="14340" width="2.875" style="30" customWidth="1"/>
    <col min="14341" max="14341" width="7.375" style="30" customWidth="1"/>
    <col min="14342" max="14342" width="35.625" style="30" customWidth="1"/>
    <col min="14343" max="14373" width="5.625" style="30" customWidth="1"/>
    <col min="14374" max="14592" width="40.625" style="30"/>
    <col min="14593" max="14593" width="6.625" style="30" customWidth="1"/>
    <col min="14594" max="14594" width="35.625" style="30" customWidth="1"/>
    <col min="14595" max="14596" width="2.875" style="30" customWidth="1"/>
    <col min="14597" max="14597" width="7.375" style="30" customWidth="1"/>
    <col min="14598" max="14598" width="35.625" style="30" customWidth="1"/>
    <col min="14599" max="14629" width="5.625" style="30" customWidth="1"/>
    <col min="14630" max="14848" width="40.625" style="30"/>
    <col min="14849" max="14849" width="6.625" style="30" customWidth="1"/>
    <col min="14850" max="14850" width="35.625" style="30" customWidth="1"/>
    <col min="14851" max="14852" width="2.875" style="30" customWidth="1"/>
    <col min="14853" max="14853" width="7.375" style="30" customWidth="1"/>
    <col min="14854" max="14854" width="35.625" style="30" customWidth="1"/>
    <col min="14855" max="14885" width="5.625" style="30" customWidth="1"/>
    <col min="14886" max="15104" width="40.625" style="30"/>
    <col min="15105" max="15105" width="6.625" style="30" customWidth="1"/>
    <col min="15106" max="15106" width="35.625" style="30" customWidth="1"/>
    <col min="15107" max="15108" width="2.875" style="30" customWidth="1"/>
    <col min="15109" max="15109" width="7.375" style="30" customWidth="1"/>
    <col min="15110" max="15110" width="35.625" style="30" customWidth="1"/>
    <col min="15111" max="15141" width="5.625" style="30" customWidth="1"/>
    <col min="15142" max="15360" width="40.625" style="30"/>
    <col min="15361" max="15361" width="6.625" style="30" customWidth="1"/>
    <col min="15362" max="15362" width="35.625" style="30" customWidth="1"/>
    <col min="15363" max="15364" width="2.875" style="30" customWidth="1"/>
    <col min="15365" max="15365" width="7.375" style="30" customWidth="1"/>
    <col min="15366" max="15366" width="35.625" style="30" customWidth="1"/>
    <col min="15367" max="15397" width="5.625" style="30" customWidth="1"/>
    <col min="15398" max="15616" width="40.625" style="30"/>
    <col min="15617" max="15617" width="6.625" style="30" customWidth="1"/>
    <col min="15618" max="15618" width="35.625" style="30" customWidth="1"/>
    <col min="15619" max="15620" width="2.875" style="30" customWidth="1"/>
    <col min="15621" max="15621" width="7.375" style="30" customWidth="1"/>
    <col min="15622" max="15622" width="35.625" style="30" customWidth="1"/>
    <col min="15623" max="15653" width="5.625" style="30" customWidth="1"/>
    <col min="15654" max="15872" width="40.625" style="30"/>
    <col min="15873" max="15873" width="6.625" style="30" customWidth="1"/>
    <col min="15874" max="15874" width="35.625" style="30" customWidth="1"/>
    <col min="15875" max="15876" width="2.875" style="30" customWidth="1"/>
    <col min="15877" max="15877" width="7.375" style="30" customWidth="1"/>
    <col min="15878" max="15878" width="35.625" style="30" customWidth="1"/>
    <col min="15879" max="15909" width="5.625" style="30" customWidth="1"/>
    <col min="15910" max="16128" width="40.625" style="30"/>
    <col min="16129" max="16129" width="6.625" style="30" customWidth="1"/>
    <col min="16130" max="16130" width="35.625" style="30" customWidth="1"/>
    <col min="16131" max="16132" width="2.875" style="30" customWidth="1"/>
    <col min="16133" max="16133" width="7.375" style="30" customWidth="1"/>
    <col min="16134" max="16134" width="35.625" style="30" customWidth="1"/>
    <col min="16135" max="16165" width="5.625" style="30" customWidth="1"/>
    <col min="16166" max="16384" width="40.625" style="30"/>
  </cols>
  <sheetData>
    <row r="1" spans="1:6" s="13" customFormat="1" ht="17.25" customHeight="1" x14ac:dyDescent="0.25">
      <c r="A1" s="10"/>
      <c r="B1" s="11"/>
      <c r="C1" s="12"/>
      <c r="D1" s="11"/>
      <c r="E1" s="11"/>
      <c r="F1" s="11"/>
    </row>
    <row r="2" spans="1:6" s="13" customFormat="1" ht="33.75" customHeight="1" x14ac:dyDescent="0.25">
      <c r="A2" s="143" cm="1">
        <f t="array" ref="A2">INDEX(基本!$E:$E,3+INT((ROW()-2)/7)*2+IF(COLUMN()=1,0,1))</f>
        <v>0</v>
      </c>
      <c r="B2" s="144"/>
      <c r="C2" s="14"/>
      <c r="E2" s="143" cm="1">
        <f t="array" ref="E2">INDEX(基本!$E:$E,3+INT((ROW()-2)/7)*2+IF(COLUMN()=1,0,1))</f>
        <v>0</v>
      </c>
      <c r="F2" s="144"/>
    </row>
    <row r="3" spans="1:6" s="13" customFormat="1" ht="33.75" customHeight="1" x14ac:dyDescent="0.25">
      <c r="A3" s="139">
        <f>基本!$C$1</f>
        <v>0</v>
      </c>
      <c r="B3" s="80"/>
      <c r="C3" s="31"/>
      <c r="E3" s="145">
        <f>基本!$C$1</f>
        <v>0</v>
      </c>
      <c r="F3" s="139"/>
    </row>
    <row r="4" spans="1:6" s="13" customFormat="1" ht="18" customHeight="1" x14ac:dyDescent="0.25">
      <c r="A4" s="140" cm="1">
        <f t="array" ref="A4">INDEX(基本!$D:$D,3+INT((ROW()-2)/5)*2+IF(COLUMN()=1,0,1))</f>
        <v>0</v>
      </c>
      <c r="B4" s="68" cm="1">
        <f t="array" ref="B4">IFERROR(INDEX(基本!$C:$C,INT((ROW()-ROW($B$4))/7)*2+INT((COLUMN()-COLUMN($B$5))/4)+3),"")</f>
        <v>0</v>
      </c>
      <c r="C4" s="64"/>
      <c r="D4" s="67"/>
      <c r="E4" s="140" cm="1">
        <f t="array" ref="E4">INDEX(基本!$D:$D,3+INT((ROW()-2)/5)*2+IF(COLUMN()=1,0,1))</f>
        <v>0</v>
      </c>
      <c r="F4" s="68" cm="1">
        <f t="array" ref="F4">IFERROR(INDEX(基本!$C:$C,INT((ROW()-ROW($B$4))/7)*2+INT((COLUMN()-COLUMN($B$5))/4)+3),"")</f>
        <v>0</v>
      </c>
    </row>
    <row r="5" spans="1:6" s="13" customFormat="1" ht="20.85" customHeight="1" x14ac:dyDescent="0.25">
      <c r="A5" s="141"/>
      <c r="B5" s="142" cm="1">
        <f t="array" ref="B5">IFERROR(INDEX(基本!$B:$B,INT((ROW()-ROW($B$5))/7)*2+INT((COLUMN()-COLUMN($B$5))/4)+3),"")</f>
        <v>0</v>
      </c>
      <c r="C5" s="63"/>
      <c r="E5" s="141"/>
      <c r="F5" s="142" cm="1">
        <f t="array" ref="F5">IFERROR(INDEX(基本!$B:$B,INT((ROW()-ROW($B$5))/7)*2+INT((COLUMN()-COLUMN($B$5))/4)+3),"")</f>
        <v>0</v>
      </c>
    </row>
    <row r="6" spans="1:6" s="13" customFormat="1" ht="19.7" customHeight="1" x14ac:dyDescent="0.25">
      <c r="A6" s="15" t="s">
        <v>14</v>
      </c>
      <c r="B6" s="81"/>
      <c r="C6" s="16"/>
      <c r="D6" s="17"/>
      <c r="E6" s="32" t="s">
        <v>14</v>
      </c>
      <c r="F6" s="81"/>
    </row>
    <row r="7" spans="1:6" s="13" customFormat="1" ht="12" customHeight="1" x14ac:dyDescent="0.25">
      <c r="A7" s="18"/>
      <c r="B7" s="19"/>
      <c r="C7" s="20"/>
      <c r="D7" s="19"/>
      <c r="E7" s="19"/>
      <c r="F7" s="19"/>
    </row>
    <row r="8" spans="1:6" s="13" customFormat="1" ht="12" customHeight="1" x14ac:dyDescent="0.25">
      <c r="A8" s="21"/>
      <c r="B8" s="22"/>
      <c r="C8" s="23"/>
      <c r="D8" s="22"/>
      <c r="E8" s="22"/>
      <c r="F8" s="22"/>
    </row>
    <row r="9" spans="1:6" s="13" customFormat="1" ht="33.75" customHeight="1" x14ac:dyDescent="0.25">
      <c r="A9" s="143" cm="1">
        <f t="array" ref="A9">INDEX(基本!$E:$E,3+INT((ROW()-2)/7)*2+IF(COLUMN()=1,0,1))</f>
        <v>0</v>
      </c>
      <c r="B9" s="144"/>
      <c r="C9" s="16"/>
      <c r="D9" s="17"/>
      <c r="E9" s="143" cm="1">
        <f t="array" ref="E9">INDEX(基本!$E:$E,3+INT((ROW()-2)/7)*2+IF(COLUMN()=1,0,1))</f>
        <v>0</v>
      </c>
      <c r="F9" s="144"/>
    </row>
    <row r="10" spans="1:6" s="13" customFormat="1" ht="33.75" customHeight="1" x14ac:dyDescent="0.25">
      <c r="A10" s="139">
        <f>基本!$C$1</f>
        <v>0</v>
      </c>
      <c r="B10" s="80"/>
      <c r="C10" s="16"/>
      <c r="D10" s="17"/>
      <c r="E10" s="139">
        <f>基本!$C$1</f>
        <v>0</v>
      </c>
      <c r="F10" s="80"/>
    </row>
    <row r="11" spans="1:6" s="13" customFormat="1" ht="18" customHeight="1" x14ac:dyDescent="0.25">
      <c r="A11" s="140" cm="1">
        <f t="array" ref="A11">INDEX(基本!$D:$D,3+INT((ROW()-2)/7)*2+IF(COLUMN()=1,0,1))</f>
        <v>0</v>
      </c>
      <c r="B11" s="68" cm="1">
        <f t="array" ref="B11">IFERROR(INDEX(基本!$C:$C,INT((ROW()-ROW($B$4))/7)*2+INT((COLUMN()-COLUMN($B$5))/4)+3),"")</f>
        <v>0</v>
      </c>
      <c r="C11" s="16"/>
      <c r="D11" s="17"/>
      <c r="E11" s="140" cm="1">
        <f t="array" ref="E11">INDEX(基本!$D:$D,3+INT((ROW()-2)/7)*2+IF(COLUMN()=1,0,1))</f>
        <v>0</v>
      </c>
      <c r="F11" s="68" cm="1">
        <f t="array" ref="F11">IFERROR(INDEX(基本!$C:$C,INT((ROW()-ROW($B$4))/7)*2+INT((COLUMN()-COLUMN($B$5))/4)+3),"")</f>
        <v>0</v>
      </c>
    </row>
    <row r="12" spans="1:6" s="13" customFormat="1" ht="20.25" customHeight="1" x14ac:dyDescent="0.25">
      <c r="A12" s="141"/>
      <c r="B12" s="142" cm="1">
        <f t="array" ref="B12">IFERROR(INDEX(基本!$B:$B,INT((ROW()-ROW($B$5))/7)*2+INT((COLUMN()-COLUMN($B$5))/4)+3),"")</f>
        <v>0</v>
      </c>
      <c r="C12" s="16"/>
      <c r="D12" s="17"/>
      <c r="E12" s="141"/>
      <c r="F12" s="142" cm="1">
        <f t="array" ref="F12">IFERROR(INDEX(基本!$B:$B,INT((ROW()-ROW($B$5))/7)*2+INT((COLUMN()-COLUMN($B$5))/4)+3),"")</f>
        <v>0</v>
      </c>
    </row>
    <row r="13" spans="1:6" s="13" customFormat="1" ht="19.5" customHeight="1" x14ac:dyDescent="0.25">
      <c r="A13" s="15" t="s">
        <v>14</v>
      </c>
      <c r="B13" s="81"/>
      <c r="C13" s="24"/>
      <c r="D13" s="25"/>
      <c r="E13" s="15" t="s">
        <v>14</v>
      </c>
      <c r="F13" s="81"/>
    </row>
    <row r="14" spans="1:6" s="13" customFormat="1" ht="12" customHeight="1" x14ac:dyDescent="0.25">
      <c r="A14" s="35"/>
      <c r="B14" s="36"/>
      <c r="C14" s="16"/>
      <c r="D14" s="17"/>
      <c r="E14" s="17"/>
      <c r="F14" s="17"/>
    </row>
    <row r="15" spans="1:6" s="13" customFormat="1" ht="12" customHeight="1" x14ac:dyDescent="0.25">
      <c r="A15" s="33"/>
      <c r="B15" s="34"/>
      <c r="C15" s="23"/>
      <c r="D15" s="22"/>
      <c r="E15" s="22"/>
      <c r="F15" s="22"/>
    </row>
    <row r="16" spans="1:6" s="13" customFormat="1" ht="33.75" customHeight="1" x14ac:dyDescent="0.25">
      <c r="A16" s="92" cm="1">
        <f t="array" ref="A16">INDEX(基本!$E:$E,3+INT((ROW()-2)/7)*2+IF(COLUMN()=1,0,1))</f>
        <v>0</v>
      </c>
      <c r="B16" s="94"/>
      <c r="C16" s="16"/>
      <c r="D16" s="17"/>
      <c r="E16" s="92" cm="1">
        <f t="array" ref="E16">INDEX(基本!$E:$E,3+INT((ROW()-2)/7)*2+IF(COLUMN()=1,0,1))</f>
        <v>0</v>
      </c>
      <c r="F16" s="94"/>
    </row>
    <row r="17" spans="1:6" s="13" customFormat="1" ht="33.75" customHeight="1" x14ac:dyDescent="0.25">
      <c r="A17" s="139">
        <f>基本!$C$1</f>
        <v>0</v>
      </c>
      <c r="B17" s="80"/>
      <c r="C17" s="16"/>
      <c r="D17" s="17"/>
      <c r="E17" s="139">
        <f>基本!$C$1</f>
        <v>0</v>
      </c>
      <c r="F17" s="80"/>
    </row>
    <row r="18" spans="1:6" s="13" customFormat="1" ht="18" customHeight="1" x14ac:dyDescent="0.25">
      <c r="A18" s="140" cm="1">
        <f t="array" ref="A18">INDEX(基本!$D:$D,3+INT((ROW()-2)/7)*2+IF(COLUMN()=1,0,1))</f>
        <v>0</v>
      </c>
      <c r="B18" s="68" cm="1">
        <f t="array" ref="B18">IFERROR(INDEX(基本!$C:$C,INT((ROW()-ROW($B$4))/7)*2+INT((COLUMN()-COLUMN($B$5))/4)+3),"")</f>
        <v>0</v>
      </c>
      <c r="C18" s="16"/>
      <c r="D18" s="17"/>
      <c r="E18" s="140" cm="1">
        <f t="array" ref="E18">INDEX(基本!$D:$D,3+INT((ROW()-2)/7)*2+IF(COLUMN()=1,0,1))</f>
        <v>0</v>
      </c>
      <c r="F18" s="68" cm="1">
        <f t="array" ref="F18">IFERROR(INDEX(基本!$C:$C,INT((ROW()-ROW($B$4))/7)*2+INT((COLUMN()-COLUMN($B$5))/4)+3),"")</f>
        <v>0</v>
      </c>
    </row>
    <row r="19" spans="1:6" s="13" customFormat="1" ht="20.25" customHeight="1" x14ac:dyDescent="0.25">
      <c r="A19" s="141"/>
      <c r="B19" s="142" cm="1">
        <f t="array" ref="B19">IFERROR(INDEX(基本!$B:$B,INT((ROW()-ROW($B$5))/7)*2+INT((COLUMN()-COLUMN($B$5))/4)+3),"")</f>
        <v>0</v>
      </c>
      <c r="C19" s="16"/>
      <c r="D19" s="17"/>
      <c r="E19" s="141"/>
      <c r="F19" s="142" cm="1">
        <f t="array" ref="F19">IFERROR(INDEX(基本!$B:$B,INT((ROW()-ROW($B$5))/7)*2+INT((COLUMN()-COLUMN($B$5))/4)+3),"")</f>
        <v>0</v>
      </c>
    </row>
    <row r="20" spans="1:6" s="13" customFormat="1" ht="19.5" customHeight="1" x14ac:dyDescent="0.25">
      <c r="A20" s="15" t="s">
        <v>14</v>
      </c>
      <c r="B20" s="81"/>
      <c r="C20" s="24"/>
      <c r="D20" s="25"/>
      <c r="E20" s="15" t="s">
        <v>14</v>
      </c>
      <c r="F20" s="81"/>
    </row>
    <row r="21" spans="1:6" s="13" customFormat="1" ht="12" customHeight="1" x14ac:dyDescent="0.25">
      <c r="A21" s="26"/>
      <c r="B21" s="27"/>
      <c r="C21" s="28"/>
      <c r="D21" s="29"/>
      <c r="E21" s="26"/>
      <c r="F21" s="27"/>
    </row>
    <row r="22" spans="1:6" s="13" customFormat="1" ht="12" customHeight="1" x14ac:dyDescent="0.25">
      <c r="A22" s="21"/>
      <c r="B22" s="22"/>
      <c r="C22" s="23"/>
      <c r="D22" s="22"/>
      <c r="E22" s="22"/>
      <c r="F22" s="22"/>
    </row>
    <row r="23" spans="1:6" s="13" customFormat="1" ht="33.75" customHeight="1" x14ac:dyDescent="0.25">
      <c r="A23" s="92" cm="1">
        <f t="array" ref="A23">INDEX(基本!$E:$E,3+INT((ROW()-2)/7)*2+IF(COLUMN()=1,0,1))</f>
        <v>0</v>
      </c>
      <c r="B23" s="94"/>
      <c r="C23" s="16"/>
      <c r="D23" s="17"/>
      <c r="E23" s="92" cm="1">
        <f t="array" ref="E23">INDEX(基本!$E:$E,3+INT((ROW()-2)/7)*2+IF(COLUMN()=1,0,1))</f>
        <v>0</v>
      </c>
      <c r="F23" s="94"/>
    </row>
    <row r="24" spans="1:6" s="13" customFormat="1" ht="33.75" customHeight="1" x14ac:dyDescent="0.25">
      <c r="A24" s="139">
        <f>基本!$C$1</f>
        <v>0</v>
      </c>
      <c r="B24" s="80"/>
      <c r="C24" s="16"/>
      <c r="D24" s="17"/>
      <c r="E24" s="139">
        <f>基本!$C$1</f>
        <v>0</v>
      </c>
      <c r="F24" s="80"/>
    </row>
    <row r="25" spans="1:6" s="13" customFormat="1" ht="18" customHeight="1" x14ac:dyDescent="0.25">
      <c r="A25" s="140" cm="1">
        <f t="array" ref="A25">INDEX(基本!$D:$D,3+INT((ROW()-2)/7)*2+IF(COLUMN()=1,0,1))</f>
        <v>0</v>
      </c>
      <c r="B25" s="68" cm="1">
        <f t="array" ref="B25">IFERROR(INDEX(基本!$C:$C,INT((ROW()-ROW($B$4))/7)*2+INT((COLUMN()-COLUMN($B$5))/4)+3),"")</f>
        <v>0</v>
      </c>
      <c r="C25" s="16"/>
      <c r="D25" s="17"/>
      <c r="E25" s="140" cm="1">
        <f t="array" ref="E25">INDEX(基本!$D:$D,3+INT((ROW()-2)/7)*2+IF(COLUMN()=1,0,1))</f>
        <v>0</v>
      </c>
      <c r="F25" s="68" cm="1">
        <f t="array" ref="F25">IFERROR(INDEX(基本!$C:$C,INT((ROW()-ROW($B$4))/7)*2+INT((COLUMN()-COLUMN($B$5))/4)+3),"")</f>
        <v>0</v>
      </c>
    </row>
    <row r="26" spans="1:6" s="13" customFormat="1" ht="20.25" customHeight="1" x14ac:dyDescent="0.25">
      <c r="A26" s="141"/>
      <c r="B26" s="142" cm="1">
        <f t="array" ref="B26">IFERROR(INDEX(基本!$B:$B,INT((ROW()-ROW($B$5))/7)*2+INT((COLUMN()-COLUMN($B$5))/4)+3),"")</f>
        <v>0</v>
      </c>
      <c r="C26" s="16"/>
      <c r="D26" s="17"/>
      <c r="E26" s="141"/>
      <c r="F26" s="142" cm="1">
        <f t="array" ref="F26">IFERROR(INDEX(基本!$B:$B,INT((ROW()-ROW($B$5))/7)*2+INT((COLUMN()-COLUMN($B$5))/4)+3),"")</f>
        <v>0</v>
      </c>
    </row>
    <row r="27" spans="1:6" s="13" customFormat="1" ht="19.5" customHeight="1" x14ac:dyDescent="0.25">
      <c r="A27" s="15" t="s">
        <v>14</v>
      </c>
      <c r="B27" s="81"/>
      <c r="C27" s="24"/>
      <c r="D27" s="25"/>
      <c r="E27" s="15" t="s">
        <v>14</v>
      </c>
      <c r="F27" s="81"/>
    </row>
    <row r="28" spans="1:6" s="13" customFormat="1" ht="12" customHeight="1" x14ac:dyDescent="0.25">
      <c r="A28" s="26"/>
      <c r="B28" s="27"/>
      <c r="C28" s="28"/>
      <c r="D28" s="29"/>
      <c r="E28" s="26"/>
      <c r="F28" s="27"/>
    </row>
    <row r="29" spans="1:6" s="13" customFormat="1" ht="12" customHeight="1" x14ac:dyDescent="0.25">
      <c r="A29" s="21"/>
      <c r="B29" s="22"/>
      <c r="C29" s="23"/>
      <c r="D29" s="22"/>
      <c r="E29" s="22"/>
      <c r="F29" s="22"/>
    </row>
    <row r="30" spans="1:6" s="13" customFormat="1" ht="33.75" customHeight="1" x14ac:dyDescent="0.25">
      <c r="A30" s="92" cm="1">
        <f t="array" ref="A30">INDEX(基本!$E:$E,3+INT((ROW()-2)/7)*2+IF(COLUMN()=1,0,1))</f>
        <v>0</v>
      </c>
      <c r="B30" s="94"/>
      <c r="C30" s="16"/>
      <c r="D30" s="17"/>
      <c r="E30" s="92" cm="1">
        <f t="array" ref="E30">INDEX(基本!$E:$E,3+INT((ROW()-2)/7)*2+IF(COLUMN()=1,0,1))</f>
        <v>0</v>
      </c>
      <c r="F30" s="94"/>
    </row>
    <row r="31" spans="1:6" s="13" customFormat="1" ht="33.75" customHeight="1" x14ac:dyDescent="0.25">
      <c r="A31" s="139">
        <f>基本!$C$1</f>
        <v>0</v>
      </c>
      <c r="B31" s="80"/>
      <c r="C31" s="16"/>
      <c r="D31" s="17"/>
      <c r="E31" s="139">
        <f>基本!$C$1</f>
        <v>0</v>
      </c>
      <c r="F31" s="80"/>
    </row>
    <row r="32" spans="1:6" s="13" customFormat="1" ht="18" customHeight="1" x14ac:dyDescent="0.25">
      <c r="A32" s="140" cm="1">
        <f t="array" ref="A32">INDEX(基本!$D:$D,3+INT((ROW()-2)/7)*2+IF(COLUMN()=1,0,1))</f>
        <v>0</v>
      </c>
      <c r="B32" s="68" cm="1">
        <f t="array" ref="B32">IFERROR(INDEX(基本!$C:$C,INT((ROW()-ROW($B$4))/7)*2+INT((COLUMN()-COLUMN($B$5))/4)+3),"")</f>
        <v>0</v>
      </c>
      <c r="C32" s="16"/>
      <c r="D32" s="17"/>
      <c r="E32" s="140" cm="1">
        <f t="array" ref="E32">INDEX(基本!$D:$D,3+INT((ROW()-2)/7)*2+IF(COLUMN()=1,0,1))</f>
        <v>0</v>
      </c>
      <c r="F32" s="68" cm="1">
        <f t="array" ref="F32">IFERROR(INDEX(基本!$C:$C,INT((ROW()-ROW($B$4))/7)*2+INT((COLUMN()-COLUMN($B$5))/4)+3),"")</f>
        <v>0</v>
      </c>
    </row>
    <row r="33" spans="1:6" s="13" customFormat="1" ht="20.25" customHeight="1" x14ac:dyDescent="0.25">
      <c r="A33" s="141"/>
      <c r="B33" s="142" cm="1">
        <f t="array" ref="B33">IFERROR(INDEX(基本!$B:$B,INT((ROW()-ROW($B$5))/7)*2+INT((COLUMN()-COLUMN($B$5))/4)+3),"")</f>
        <v>0</v>
      </c>
      <c r="C33" s="16"/>
      <c r="D33" s="17"/>
      <c r="E33" s="141"/>
      <c r="F33" s="142" cm="1">
        <f t="array" ref="F33">IFERROR(INDEX(基本!$B:$B,INT((ROW()-ROW($B$5))/7)*2+INT((COLUMN()-COLUMN($B$5))/4)+3),"")</f>
        <v>0</v>
      </c>
    </row>
    <row r="34" spans="1:6" s="13" customFormat="1" ht="19.5" customHeight="1" x14ac:dyDescent="0.25">
      <c r="A34" s="15" t="s">
        <v>14</v>
      </c>
      <c r="B34" s="81"/>
      <c r="C34" s="24"/>
      <c r="D34" s="25"/>
      <c r="E34" s="15" t="s">
        <v>14</v>
      </c>
      <c r="F34" s="81"/>
    </row>
    <row r="35" spans="1:6" s="13" customFormat="1" ht="17.25" customHeight="1" x14ac:dyDescent="0.25">
      <c r="A35" s="26"/>
      <c r="B35" s="27"/>
      <c r="C35" s="28"/>
      <c r="D35" s="29"/>
      <c r="E35" s="26"/>
      <c r="F35" s="27"/>
    </row>
    <row r="36" spans="1:6" s="13" customFormat="1" ht="17.25" customHeight="1" x14ac:dyDescent="0.25">
      <c r="A36" s="10"/>
      <c r="B36" s="11"/>
      <c r="C36" s="12"/>
      <c r="D36" s="11"/>
      <c r="E36" s="11"/>
      <c r="F36" s="11"/>
    </row>
    <row r="37" spans="1:6" s="13" customFormat="1" ht="33.75" customHeight="1" x14ac:dyDescent="0.25">
      <c r="A37" s="143" cm="1">
        <f t="array" ref="A37">INDEX(基本!$E:$E,3+INT((ROW()-2)/7)*2+IF(COLUMN()=1,0,1))</f>
        <v>0</v>
      </c>
      <c r="B37" s="144"/>
      <c r="C37" s="14"/>
      <c r="E37" s="143" cm="1">
        <f t="array" ref="E37">INDEX(基本!$E:$E,3+INT((ROW()-2)/7)*2+IF(COLUMN()=1,0,1))</f>
        <v>0</v>
      </c>
      <c r="F37" s="144"/>
    </row>
    <row r="38" spans="1:6" s="13" customFormat="1" ht="33.75" customHeight="1" x14ac:dyDescent="0.25">
      <c r="A38" s="139">
        <f>基本!$C$1</f>
        <v>0</v>
      </c>
      <c r="B38" s="80"/>
      <c r="C38" s="31"/>
      <c r="E38" s="145">
        <f>基本!$C$1</f>
        <v>0</v>
      </c>
      <c r="F38" s="139"/>
    </row>
    <row r="39" spans="1:6" s="13" customFormat="1" ht="18" customHeight="1" x14ac:dyDescent="0.25">
      <c r="A39" s="140" cm="1">
        <f t="array" ref="A39">INDEX(基本!$D:$D,3+INT((ROW()-2)/7)*2+IF(COLUMN()=1,0,1))</f>
        <v>0</v>
      </c>
      <c r="B39" s="68" cm="1">
        <f t="array" ref="B39">IFERROR(INDEX(基本!$C:$C,INT((ROW()-ROW($B$4))/7)*2+INT((COLUMN()-COLUMN($B$5))/4)+3),"")</f>
        <v>0</v>
      </c>
      <c r="C39" s="64"/>
      <c r="D39" s="67"/>
      <c r="E39" s="140" cm="1">
        <f t="array" ref="E39">INDEX(基本!$D:$D,3+INT((ROW()-2)/7)*2+IF(COLUMN()=1,0,1))</f>
        <v>0</v>
      </c>
      <c r="F39" s="68" cm="1">
        <f t="array" ref="F39">IFERROR(INDEX(基本!$C:$C,INT((ROW()-ROW($B$4))/7)*2+INT((COLUMN()-COLUMN($B$5))/4)+3),"")</f>
        <v>0</v>
      </c>
    </row>
    <row r="40" spans="1:6" s="13" customFormat="1" ht="20.85" customHeight="1" x14ac:dyDescent="0.25">
      <c r="A40" s="141"/>
      <c r="B40" s="142" cm="1">
        <f t="array" ref="B40">IFERROR(INDEX(基本!$B:$B,INT((ROW()-ROW($B$5))/7)*2+INT((COLUMN()-COLUMN($B$5))/4)+3),"")</f>
        <v>0</v>
      </c>
      <c r="C40" s="63"/>
      <c r="E40" s="141"/>
      <c r="F40" s="142" cm="1">
        <f t="array" ref="F40">IFERROR(INDEX(基本!$B:$B,INT((ROW()-ROW($B$5))/7)*2+INT((COLUMN()-COLUMN($B$5))/4)+3),"")</f>
        <v>0</v>
      </c>
    </row>
    <row r="41" spans="1:6" s="13" customFormat="1" ht="19.7" customHeight="1" x14ac:dyDescent="0.25">
      <c r="A41" s="15" t="s">
        <v>14</v>
      </c>
      <c r="B41" s="81"/>
      <c r="C41" s="16"/>
      <c r="D41" s="17"/>
      <c r="E41" s="32" t="s">
        <v>14</v>
      </c>
      <c r="F41" s="81"/>
    </row>
    <row r="42" spans="1:6" s="13" customFormat="1" ht="12" customHeight="1" x14ac:dyDescent="0.25">
      <c r="A42" s="18"/>
      <c r="B42" s="19"/>
      <c r="C42" s="20"/>
      <c r="D42" s="19"/>
      <c r="E42" s="19"/>
      <c r="F42" s="19"/>
    </row>
    <row r="43" spans="1:6" s="13" customFormat="1" ht="12" customHeight="1" x14ac:dyDescent="0.25">
      <c r="A43" s="21"/>
      <c r="B43" s="22"/>
      <c r="C43" s="23"/>
      <c r="D43" s="22"/>
      <c r="E43" s="22"/>
      <c r="F43" s="22"/>
    </row>
    <row r="44" spans="1:6" s="13" customFormat="1" ht="33.75" customHeight="1" x14ac:dyDescent="0.25">
      <c r="A44" s="143" cm="1">
        <f t="array" ref="A44">INDEX(基本!$E:$E,3+INT((ROW()-2)/7)*2+IF(COLUMN()=1,0,1))</f>
        <v>0</v>
      </c>
      <c r="B44" s="144"/>
      <c r="C44" s="16"/>
      <c r="D44" s="17"/>
      <c r="E44" s="143" cm="1">
        <f t="array" ref="E44">INDEX(基本!$E:$E,3+INT((ROW()-2)/7)*2+IF(COLUMN()=1,0,1))</f>
        <v>0</v>
      </c>
      <c r="F44" s="144"/>
    </row>
    <row r="45" spans="1:6" s="13" customFormat="1" ht="33.75" customHeight="1" x14ac:dyDescent="0.25">
      <c r="A45" s="139">
        <f>基本!$C$1</f>
        <v>0</v>
      </c>
      <c r="B45" s="80"/>
      <c r="C45" s="16"/>
      <c r="D45" s="17"/>
      <c r="E45" s="139">
        <f>基本!$C$1</f>
        <v>0</v>
      </c>
      <c r="F45" s="80"/>
    </row>
    <row r="46" spans="1:6" s="13" customFormat="1" ht="18" customHeight="1" x14ac:dyDescent="0.25">
      <c r="A46" s="140" cm="1">
        <f t="array" ref="A46">INDEX(基本!$D:$D,3+INT((ROW()-2)/7)*2+IF(COLUMN()=1,0,1))</f>
        <v>0</v>
      </c>
      <c r="B46" s="68" cm="1">
        <f t="array" ref="B46">IFERROR(INDEX(基本!$C:$C,INT((ROW()-ROW($B$4))/7)*2+INT((COLUMN()-COLUMN($B$5))/4)+3),"")</f>
        <v>0</v>
      </c>
      <c r="C46" s="16"/>
      <c r="D46" s="17"/>
      <c r="E46" s="140" cm="1">
        <f t="array" ref="E46">INDEX(基本!$D:$D,3+INT((ROW()-2)/7)*2+IF(COLUMN()=1,0,1))</f>
        <v>0</v>
      </c>
      <c r="F46" s="68" cm="1">
        <f t="array" ref="F46">IFERROR(INDEX(基本!$C:$C,INT((ROW()-ROW($B$4))/7)*2+INT((COLUMN()-COLUMN($B$5))/4)+3),"")</f>
        <v>0</v>
      </c>
    </row>
    <row r="47" spans="1:6" s="13" customFormat="1" ht="20.25" customHeight="1" x14ac:dyDescent="0.25">
      <c r="A47" s="141"/>
      <c r="B47" s="142" cm="1">
        <f t="array" ref="B47">IFERROR(INDEX(基本!$B:$B,INT((ROW()-ROW($B$5))/7)*2+INT((COLUMN()-COLUMN($B$5))/4)+3),"")</f>
        <v>0</v>
      </c>
      <c r="C47" s="16"/>
      <c r="D47" s="17"/>
      <c r="E47" s="141"/>
      <c r="F47" s="142" cm="1">
        <f t="array" ref="F47">IFERROR(INDEX(基本!$B:$B,INT((ROW()-ROW($B$5))/7)*2+INT((COLUMN()-COLUMN($B$5))/4)+3),"")</f>
        <v>0</v>
      </c>
    </row>
    <row r="48" spans="1:6" s="13" customFormat="1" ht="19.5" customHeight="1" x14ac:dyDescent="0.25">
      <c r="A48" s="15" t="s">
        <v>14</v>
      </c>
      <c r="B48" s="81"/>
      <c r="C48" s="24"/>
      <c r="D48" s="25"/>
      <c r="E48" s="15" t="s">
        <v>14</v>
      </c>
      <c r="F48" s="81"/>
    </row>
    <row r="49" spans="1:6" s="13" customFormat="1" ht="12" customHeight="1" x14ac:dyDescent="0.25">
      <c r="A49" s="35"/>
      <c r="B49" s="36"/>
      <c r="C49" s="16"/>
      <c r="D49" s="17"/>
      <c r="E49" s="17"/>
      <c r="F49" s="17"/>
    </row>
    <row r="50" spans="1:6" s="13" customFormat="1" ht="12" customHeight="1" x14ac:dyDescent="0.25">
      <c r="A50" s="33"/>
      <c r="B50" s="34"/>
      <c r="C50" s="23"/>
      <c r="D50" s="22"/>
      <c r="E50" s="22"/>
      <c r="F50" s="22"/>
    </row>
    <row r="51" spans="1:6" s="13" customFormat="1" ht="33.75" customHeight="1" x14ac:dyDescent="0.25">
      <c r="A51" s="92" cm="1">
        <f t="array" ref="A51">INDEX(基本!$E:$E,3+INT((ROW()-2)/7)*2+IF(COLUMN()=1,0,1))</f>
        <v>0</v>
      </c>
      <c r="B51" s="94"/>
      <c r="C51" s="16"/>
      <c r="D51" s="17"/>
      <c r="E51" s="92" cm="1">
        <f t="array" ref="E51">INDEX(基本!$E:$E,3+INT((ROW()-2)/7)*2+IF(COLUMN()=1,0,1))</f>
        <v>0</v>
      </c>
      <c r="F51" s="94"/>
    </row>
    <row r="52" spans="1:6" s="13" customFormat="1" ht="33.75" customHeight="1" x14ac:dyDescent="0.25">
      <c r="A52" s="139">
        <f>基本!$C$1</f>
        <v>0</v>
      </c>
      <c r="B52" s="80"/>
      <c r="C52" s="16"/>
      <c r="D52" s="17"/>
      <c r="E52" s="139">
        <f>基本!$C$1</f>
        <v>0</v>
      </c>
      <c r="F52" s="80"/>
    </row>
    <row r="53" spans="1:6" s="13" customFormat="1" ht="18" customHeight="1" x14ac:dyDescent="0.25">
      <c r="A53" s="140" cm="1">
        <f t="array" ref="A53">INDEX(基本!$D:$D,3+INT((ROW()-2)/7)*2+IF(COLUMN()=1,0,1))</f>
        <v>0</v>
      </c>
      <c r="B53" s="68" cm="1">
        <f t="array" ref="B53">IFERROR(INDEX(基本!$C:$C,INT((ROW()-ROW($B$4))/7)*2+INT((COLUMN()-COLUMN($B$5))/4)+3),"")</f>
        <v>0</v>
      </c>
      <c r="C53" s="16"/>
      <c r="D53" s="17"/>
      <c r="E53" s="140" cm="1">
        <f t="array" ref="E53">INDEX(基本!$D:$D,3+INT((ROW()-2)/7)*2+IF(COLUMN()=1,0,1))</f>
        <v>0</v>
      </c>
      <c r="F53" s="68" cm="1">
        <f t="array" ref="F53">IFERROR(INDEX(基本!$C:$C,INT((ROW()-ROW($B$4))/7)*2+INT((COLUMN()-COLUMN($B$5))/4)+3),"")</f>
        <v>0</v>
      </c>
    </row>
    <row r="54" spans="1:6" s="13" customFormat="1" ht="20.25" customHeight="1" x14ac:dyDescent="0.25">
      <c r="A54" s="141"/>
      <c r="B54" s="142" cm="1">
        <f t="array" ref="B54">IFERROR(INDEX(基本!$B:$B,INT((ROW()-ROW($B$5))/7)*2+INT((COLUMN()-COLUMN($B$5))/4)+3),"")</f>
        <v>0</v>
      </c>
      <c r="C54" s="16"/>
      <c r="D54" s="17"/>
      <c r="E54" s="141"/>
      <c r="F54" s="142" cm="1">
        <f t="array" ref="F54">IFERROR(INDEX(基本!$B:$B,INT((ROW()-ROW($B$5))/7)*2+INT((COLUMN()-COLUMN($B$5))/4)+3),"")</f>
        <v>0</v>
      </c>
    </row>
    <row r="55" spans="1:6" s="13" customFormat="1" ht="19.5" customHeight="1" x14ac:dyDescent="0.25">
      <c r="A55" s="15" t="s">
        <v>14</v>
      </c>
      <c r="B55" s="81"/>
      <c r="C55" s="24"/>
      <c r="D55" s="25"/>
      <c r="E55" s="15" t="s">
        <v>14</v>
      </c>
      <c r="F55" s="81"/>
    </row>
    <row r="56" spans="1:6" s="13" customFormat="1" ht="12" customHeight="1" x14ac:dyDescent="0.25">
      <c r="A56" s="26"/>
      <c r="B56" s="27"/>
      <c r="C56" s="28"/>
      <c r="D56" s="29"/>
      <c r="E56" s="26"/>
      <c r="F56" s="27"/>
    </row>
    <row r="57" spans="1:6" s="13" customFormat="1" ht="12" customHeight="1" x14ac:dyDescent="0.25">
      <c r="A57" s="21"/>
      <c r="B57" s="22"/>
      <c r="C57" s="23"/>
      <c r="D57" s="22"/>
      <c r="E57" s="22"/>
      <c r="F57" s="22"/>
    </row>
    <row r="58" spans="1:6" s="13" customFormat="1" ht="33.75" customHeight="1" x14ac:dyDescent="0.25">
      <c r="A58" s="92" cm="1">
        <f t="array" ref="A58">INDEX(基本!$E:$E,3+INT((ROW()-2)/7)*2+IF(COLUMN()=1,0,1))</f>
        <v>0</v>
      </c>
      <c r="B58" s="94"/>
      <c r="C58" s="16"/>
      <c r="D58" s="17"/>
      <c r="E58" s="92" cm="1">
        <f t="array" ref="E58">INDEX(基本!$E:$E,3+INT((ROW()-2)/7)*2+IF(COLUMN()=1,0,1))</f>
        <v>0</v>
      </c>
      <c r="F58" s="94"/>
    </row>
    <row r="59" spans="1:6" s="13" customFormat="1" ht="33.75" customHeight="1" x14ac:dyDescent="0.25">
      <c r="A59" s="139">
        <f>基本!$C$1</f>
        <v>0</v>
      </c>
      <c r="B59" s="80"/>
      <c r="C59" s="16"/>
      <c r="D59" s="17"/>
      <c r="E59" s="139">
        <f>基本!$C$1</f>
        <v>0</v>
      </c>
      <c r="F59" s="80"/>
    </row>
    <row r="60" spans="1:6" s="13" customFormat="1" ht="18" customHeight="1" x14ac:dyDescent="0.25">
      <c r="A60" s="140" cm="1">
        <f t="array" ref="A60">INDEX(基本!$D:$D,3+INT((ROW()-2)/7)*2+IF(COLUMN()=1,0,1))</f>
        <v>0</v>
      </c>
      <c r="B60" s="68" cm="1">
        <f t="array" ref="B60">IFERROR(INDEX(基本!$C:$C,INT((ROW()-ROW($B$4))/7)*2+INT((COLUMN()-COLUMN($B$5))/4)+3),"")</f>
        <v>0</v>
      </c>
      <c r="C60" s="16"/>
      <c r="D60" s="17"/>
      <c r="E60" s="140" cm="1">
        <f t="array" ref="E60">INDEX(基本!$D:$D,3+INT((ROW()-2)/7)*2+IF(COLUMN()=1,0,1))</f>
        <v>0</v>
      </c>
      <c r="F60" s="68" cm="1">
        <f t="array" ref="F60">IFERROR(INDEX(基本!$C:$C,INT((ROW()-ROW($B$4))/7)*2+INT((COLUMN()-COLUMN($B$5))/4)+3),"")</f>
        <v>0</v>
      </c>
    </row>
    <row r="61" spans="1:6" s="13" customFormat="1" ht="20.25" customHeight="1" x14ac:dyDescent="0.25">
      <c r="A61" s="141"/>
      <c r="B61" s="142" cm="1">
        <f t="array" ref="B61">IFERROR(INDEX(基本!$B:$B,INT((ROW()-ROW($B$5))/7)*2+INT((COLUMN()-COLUMN($B$5))/4)+3),"")</f>
        <v>0</v>
      </c>
      <c r="C61" s="16"/>
      <c r="D61" s="17"/>
      <c r="E61" s="141"/>
      <c r="F61" s="142" cm="1">
        <f t="array" ref="F61">IFERROR(INDEX(基本!$B:$B,INT((ROW()-ROW($B$5))/7)*2+INT((COLUMN()-COLUMN($B$5))/4)+3),"")</f>
        <v>0</v>
      </c>
    </row>
    <row r="62" spans="1:6" s="13" customFormat="1" ht="19.5" customHeight="1" x14ac:dyDescent="0.25">
      <c r="A62" s="15" t="s">
        <v>14</v>
      </c>
      <c r="B62" s="81"/>
      <c r="C62" s="24"/>
      <c r="D62" s="25"/>
      <c r="E62" s="15" t="s">
        <v>14</v>
      </c>
      <c r="F62" s="81"/>
    </row>
    <row r="63" spans="1:6" s="13" customFormat="1" ht="12" customHeight="1" x14ac:dyDescent="0.25">
      <c r="A63" s="26"/>
      <c r="B63" s="27"/>
      <c r="C63" s="28"/>
      <c r="D63" s="29"/>
      <c r="E63" s="26"/>
      <c r="F63" s="27"/>
    </row>
    <row r="64" spans="1:6" s="13" customFormat="1" ht="12" customHeight="1" x14ac:dyDescent="0.25">
      <c r="A64" s="21"/>
      <c r="B64" s="22"/>
      <c r="C64" s="23"/>
      <c r="D64" s="22"/>
      <c r="E64" s="22"/>
      <c r="F64" s="22"/>
    </row>
    <row r="65" spans="1:6" s="13" customFormat="1" ht="33.75" customHeight="1" x14ac:dyDescent="0.25">
      <c r="A65" s="92" cm="1">
        <f t="array" ref="A65">INDEX(基本!$E:$E,3+INT((ROW()-2)/7)*2+IF(COLUMN()=1,0,1))</f>
        <v>0</v>
      </c>
      <c r="B65" s="94"/>
      <c r="C65" s="16"/>
      <c r="D65" s="17"/>
      <c r="E65" s="92" cm="1">
        <f t="array" ref="E65">INDEX(基本!$E:$E,3+INT((ROW()-2)/7)*2+IF(COLUMN()=1,0,1))</f>
        <v>0</v>
      </c>
      <c r="F65" s="94"/>
    </row>
    <row r="66" spans="1:6" s="13" customFormat="1" ht="33.75" customHeight="1" x14ac:dyDescent="0.25">
      <c r="A66" s="139">
        <f>基本!$C$1</f>
        <v>0</v>
      </c>
      <c r="B66" s="80"/>
      <c r="C66" s="16"/>
      <c r="D66" s="17"/>
      <c r="E66" s="139">
        <f>基本!$C$1</f>
        <v>0</v>
      </c>
      <c r="F66" s="80"/>
    </row>
    <row r="67" spans="1:6" s="13" customFormat="1" ht="18" customHeight="1" x14ac:dyDescent="0.25">
      <c r="A67" s="140" cm="1">
        <f t="array" ref="A67">INDEX(基本!$D:$D,3+INT((ROW()-2)/7)*2+IF(COLUMN()=1,0,1))</f>
        <v>0</v>
      </c>
      <c r="B67" s="68" cm="1">
        <f t="array" ref="B67">IFERROR(INDEX(基本!$C:$C,INT((ROW()-ROW($B$4))/7)*2+INT((COLUMN()-COLUMN($B$5))/4)+3),"")</f>
        <v>0</v>
      </c>
      <c r="C67" s="16"/>
      <c r="D67" s="17"/>
      <c r="E67" s="140" cm="1">
        <f t="array" ref="E67">INDEX(基本!$D:$D,3+INT((ROW()-2)/7)*2+IF(COLUMN()=1,0,1))</f>
        <v>0</v>
      </c>
      <c r="F67" s="68" cm="1">
        <f t="array" ref="F67">IFERROR(INDEX(基本!$C:$C,INT((ROW()-ROW($B$4))/7)*2+INT((COLUMN()-COLUMN($B$5))/4)+3),"")</f>
        <v>0</v>
      </c>
    </row>
    <row r="68" spans="1:6" s="13" customFormat="1" ht="20.25" customHeight="1" x14ac:dyDescent="0.25">
      <c r="A68" s="141"/>
      <c r="B68" s="142" cm="1">
        <f t="array" ref="B68">IFERROR(INDEX(基本!$B:$B,INT((ROW()-ROW($B$5))/7)*2+INT((COLUMN()-COLUMN($B$5))/4)+3),"")</f>
        <v>0</v>
      </c>
      <c r="C68" s="16"/>
      <c r="D68" s="17"/>
      <c r="E68" s="141"/>
      <c r="F68" s="142" cm="1">
        <f t="array" ref="F68">IFERROR(INDEX(基本!$B:$B,INT((ROW()-ROW($B$5))/7)*2+INT((COLUMN()-COLUMN($B$5))/4)+3),"")</f>
        <v>0</v>
      </c>
    </row>
    <row r="69" spans="1:6" s="13" customFormat="1" ht="19.5" customHeight="1" x14ac:dyDescent="0.25">
      <c r="A69" s="15" t="s">
        <v>14</v>
      </c>
      <c r="B69" s="81"/>
      <c r="C69" s="24"/>
      <c r="D69" s="25"/>
      <c r="E69" s="15" t="s">
        <v>14</v>
      </c>
      <c r="F69" s="81"/>
    </row>
    <row r="70" spans="1:6" s="13" customFormat="1" ht="17.25" customHeight="1" x14ac:dyDescent="0.25">
      <c r="A70" s="26"/>
      <c r="B70" s="27"/>
      <c r="C70" s="28"/>
      <c r="D70" s="29"/>
      <c r="E70" s="26"/>
      <c r="F70" s="27"/>
    </row>
    <row r="71" spans="1:6" s="13" customFormat="1" ht="17.25" customHeight="1" x14ac:dyDescent="0.25">
      <c r="A71" s="10"/>
      <c r="B71" s="11"/>
      <c r="C71" s="12"/>
      <c r="D71" s="11"/>
      <c r="E71" s="11"/>
      <c r="F71" s="11"/>
    </row>
    <row r="72" spans="1:6" s="13" customFormat="1" ht="33.75" customHeight="1" x14ac:dyDescent="0.25">
      <c r="A72" s="143" cm="1">
        <f t="array" ref="A72">INDEX(基本!$E:$E,3+INT((ROW()-2)/7)*2+IF(COLUMN()=1,0,1))</f>
        <v>0</v>
      </c>
      <c r="B72" s="144"/>
      <c r="C72" s="14"/>
      <c r="E72" s="143" cm="1">
        <f t="array" ref="E72">INDEX(基本!$E:$E,3+INT((ROW()-2)/7)*2+IF(COLUMN()=1,0,1))</f>
        <v>0</v>
      </c>
      <c r="F72" s="144"/>
    </row>
    <row r="73" spans="1:6" s="13" customFormat="1" ht="33.75" customHeight="1" x14ac:dyDescent="0.25">
      <c r="A73" s="139">
        <f>基本!$C$1</f>
        <v>0</v>
      </c>
      <c r="B73" s="80"/>
      <c r="C73" s="31"/>
      <c r="E73" s="145">
        <f>基本!$C$1</f>
        <v>0</v>
      </c>
      <c r="F73" s="139"/>
    </row>
    <row r="74" spans="1:6" s="13" customFormat="1" ht="18" customHeight="1" x14ac:dyDescent="0.25">
      <c r="A74" s="140" cm="1">
        <f t="array" ref="A74">INDEX(基本!$D:$D,3+INT((ROW()-2)/7)*2+IF(COLUMN()=1,0,1))</f>
        <v>0</v>
      </c>
      <c r="B74" s="68" cm="1">
        <f t="array" ref="B74">IFERROR(INDEX(基本!$C:$C,INT((ROW()-ROW($B$4))/7)*2+INT((COLUMN()-COLUMN($B$5))/4)+3),"")</f>
        <v>0</v>
      </c>
      <c r="C74" s="64"/>
      <c r="D74" s="67"/>
      <c r="E74" s="140" cm="1">
        <f t="array" ref="E74">INDEX(基本!$D:$D,3+INT((ROW()-2)/7)*2+IF(COLUMN()=1,0,1))</f>
        <v>0</v>
      </c>
      <c r="F74" s="68" cm="1">
        <f t="array" ref="F74">IFERROR(INDEX(基本!$C:$C,INT((ROW()-ROW($B$4))/7)*2+INT((COLUMN()-COLUMN($B$5))/4)+3),"")</f>
        <v>0</v>
      </c>
    </row>
    <row r="75" spans="1:6" s="13" customFormat="1" ht="20.85" customHeight="1" x14ac:dyDescent="0.25">
      <c r="A75" s="141"/>
      <c r="B75" s="142" cm="1">
        <f t="array" ref="B75">IFERROR(INDEX(基本!$B:$B,INT((ROW()-ROW($B$5))/7)*2+INT((COLUMN()-COLUMN($B$5))/4)+3),"")</f>
        <v>0</v>
      </c>
      <c r="C75" s="63"/>
      <c r="E75" s="141"/>
      <c r="F75" s="142" cm="1">
        <f t="array" ref="F75">IFERROR(INDEX(基本!$B:$B,INT((ROW()-ROW($B$5))/7)*2+INT((COLUMN()-COLUMN($B$5))/4)+3),"")</f>
        <v>0</v>
      </c>
    </row>
    <row r="76" spans="1:6" s="13" customFormat="1" ht="19.7" customHeight="1" x14ac:dyDescent="0.25">
      <c r="A76" s="15" t="s">
        <v>14</v>
      </c>
      <c r="B76" s="81"/>
      <c r="C76" s="16"/>
      <c r="D76" s="17"/>
      <c r="E76" s="32" t="s">
        <v>14</v>
      </c>
      <c r="F76" s="81"/>
    </row>
    <row r="77" spans="1:6" s="13" customFormat="1" ht="12" customHeight="1" x14ac:dyDescent="0.25">
      <c r="A77" s="18"/>
      <c r="B77" s="19"/>
      <c r="C77" s="20"/>
      <c r="D77" s="19"/>
      <c r="E77" s="19"/>
      <c r="F77" s="19"/>
    </row>
    <row r="78" spans="1:6" s="13" customFormat="1" ht="12" customHeight="1" x14ac:dyDescent="0.25">
      <c r="A78" s="21"/>
      <c r="B78" s="22"/>
      <c r="C78" s="23"/>
      <c r="D78" s="22"/>
      <c r="E78" s="22"/>
      <c r="F78" s="22"/>
    </row>
    <row r="79" spans="1:6" s="13" customFormat="1" ht="33.75" customHeight="1" x14ac:dyDescent="0.25">
      <c r="A79" s="143" cm="1">
        <f t="array" ref="A79">INDEX(基本!$E:$E,3+INT((ROW()-2)/7)*2+IF(COLUMN()=1,0,1))</f>
        <v>0</v>
      </c>
      <c r="B79" s="144"/>
      <c r="C79" s="16"/>
      <c r="D79" s="17"/>
      <c r="E79" s="143" cm="1">
        <f t="array" ref="E79">INDEX(基本!$E:$E,3+INT((ROW()-2)/7)*2+IF(COLUMN()=1,0,1))</f>
        <v>0</v>
      </c>
      <c r="F79" s="144"/>
    </row>
    <row r="80" spans="1:6" s="13" customFormat="1" ht="33.75" customHeight="1" x14ac:dyDescent="0.25">
      <c r="A80" s="139">
        <f>基本!$C$1</f>
        <v>0</v>
      </c>
      <c r="B80" s="80"/>
      <c r="C80" s="16"/>
      <c r="D80" s="17"/>
      <c r="E80" s="139">
        <f>基本!$C$1</f>
        <v>0</v>
      </c>
      <c r="F80" s="80"/>
    </row>
    <row r="81" spans="1:6" s="13" customFormat="1" ht="18" customHeight="1" x14ac:dyDescent="0.25">
      <c r="A81" s="140" cm="1">
        <f t="array" ref="A81">INDEX(基本!$D:$D,3+INT((ROW()-2)/7)*2+IF(COLUMN()=1,0,1))</f>
        <v>0</v>
      </c>
      <c r="B81" s="68" cm="1">
        <f t="array" ref="B81">IFERROR(INDEX(基本!$C:$C,INT((ROW()-ROW($B$4))/7)*2+INT((COLUMN()-COLUMN($B$5))/4)+3),"")</f>
        <v>0</v>
      </c>
      <c r="C81" s="16"/>
      <c r="D81" s="17"/>
      <c r="E81" s="140" cm="1">
        <f t="array" ref="E81">INDEX(基本!$D:$D,3+INT((ROW()-2)/7)*2+IF(COLUMN()=1,0,1))</f>
        <v>0</v>
      </c>
      <c r="F81" s="68" cm="1">
        <f t="array" ref="F81">IFERROR(INDEX(基本!$C:$C,INT((ROW()-ROW($B$4))/7)*2+INT((COLUMN()-COLUMN($B$5))/4)+3),"")</f>
        <v>0</v>
      </c>
    </row>
    <row r="82" spans="1:6" s="13" customFormat="1" ht="20.25" customHeight="1" x14ac:dyDescent="0.25">
      <c r="A82" s="141"/>
      <c r="B82" s="142" cm="1">
        <f t="array" ref="B82">IFERROR(INDEX(基本!$B:$B,INT((ROW()-ROW($B$5))/7)*2+INT((COLUMN()-COLUMN($B$5))/4)+3),"")</f>
        <v>0</v>
      </c>
      <c r="C82" s="16"/>
      <c r="D82" s="17"/>
      <c r="E82" s="141"/>
      <c r="F82" s="142" cm="1">
        <f t="array" ref="F82">IFERROR(INDEX(基本!$B:$B,INT((ROW()-ROW($B$5))/7)*2+INT((COLUMN()-COLUMN($B$5))/4)+3),"")</f>
        <v>0</v>
      </c>
    </row>
    <row r="83" spans="1:6" s="13" customFormat="1" ht="19.5" customHeight="1" x14ac:dyDescent="0.25">
      <c r="A83" s="15" t="s">
        <v>14</v>
      </c>
      <c r="B83" s="81"/>
      <c r="C83" s="24"/>
      <c r="D83" s="25"/>
      <c r="E83" s="15" t="s">
        <v>14</v>
      </c>
      <c r="F83" s="81"/>
    </row>
    <row r="84" spans="1:6" s="13" customFormat="1" ht="12" customHeight="1" x14ac:dyDescent="0.25">
      <c r="A84" s="35"/>
      <c r="B84" s="36"/>
      <c r="C84" s="16"/>
      <c r="D84" s="17"/>
      <c r="E84" s="17"/>
      <c r="F84" s="17"/>
    </row>
    <row r="85" spans="1:6" s="13" customFormat="1" ht="12" customHeight="1" x14ac:dyDescent="0.25">
      <c r="A85" s="33"/>
      <c r="B85" s="34"/>
      <c r="C85" s="23"/>
      <c r="D85" s="22"/>
      <c r="E85" s="22"/>
      <c r="F85" s="22"/>
    </row>
    <row r="86" spans="1:6" s="13" customFormat="1" ht="33.75" customHeight="1" x14ac:dyDescent="0.25">
      <c r="A86" s="92" cm="1">
        <f t="array" ref="A86">INDEX(基本!$E:$E,3+INT((ROW()-2)/7)*2+IF(COLUMN()=1,0,1))</f>
        <v>0</v>
      </c>
      <c r="B86" s="94"/>
      <c r="C86" s="16"/>
      <c r="D86" s="17"/>
      <c r="E86" s="92" cm="1">
        <f t="array" ref="E86">INDEX(基本!$E:$E,3+INT((ROW()-2)/7)*2+IF(COLUMN()=1,0,1))</f>
        <v>0</v>
      </c>
      <c r="F86" s="94"/>
    </row>
    <row r="87" spans="1:6" s="13" customFormat="1" ht="33.75" customHeight="1" x14ac:dyDescent="0.25">
      <c r="A87" s="139">
        <f>基本!$C$1</f>
        <v>0</v>
      </c>
      <c r="B87" s="80"/>
      <c r="C87" s="16"/>
      <c r="D87" s="17"/>
      <c r="E87" s="139">
        <f>基本!$C$1</f>
        <v>0</v>
      </c>
      <c r="F87" s="80"/>
    </row>
    <row r="88" spans="1:6" s="13" customFormat="1" ht="18" customHeight="1" x14ac:dyDescent="0.25">
      <c r="A88" s="140" cm="1">
        <f t="array" ref="A88">INDEX(基本!$D:$D,3+INT((ROW()-2)/7)*2+IF(COLUMN()=1,0,1))</f>
        <v>0</v>
      </c>
      <c r="B88" s="68" cm="1">
        <f t="array" ref="B88">IFERROR(INDEX(基本!$C:$C,INT((ROW()-ROW($B$4))/7)*2+INT((COLUMN()-COLUMN($B$5))/4)+3),"")</f>
        <v>0</v>
      </c>
      <c r="C88" s="16"/>
      <c r="D88" s="17"/>
      <c r="E88" s="140" cm="1">
        <f t="array" ref="E88">INDEX(基本!$D:$D,3+INT((ROW()-2)/7)*2+IF(COLUMN()=1,0,1))</f>
        <v>0</v>
      </c>
      <c r="F88" s="68" cm="1">
        <f t="array" ref="F88">IFERROR(INDEX(基本!$C:$C,INT((ROW()-ROW($B$4))/7)*2+INT((COLUMN()-COLUMN($B$5))/4)+3),"")</f>
        <v>0</v>
      </c>
    </row>
    <row r="89" spans="1:6" s="13" customFormat="1" ht="20.25" customHeight="1" x14ac:dyDescent="0.25">
      <c r="A89" s="141"/>
      <c r="B89" s="142" cm="1">
        <f t="array" ref="B89">IFERROR(INDEX(基本!$B:$B,INT((ROW()-ROW($B$5))/7)*2+INT((COLUMN()-COLUMN($B$5))/4)+3),"")</f>
        <v>0</v>
      </c>
      <c r="C89" s="16"/>
      <c r="D89" s="17"/>
      <c r="E89" s="141"/>
      <c r="F89" s="142" cm="1">
        <f t="array" ref="F89">IFERROR(INDEX(基本!$B:$B,INT((ROW()-ROW($B$5))/7)*2+INT((COLUMN()-COLUMN($B$5))/4)+3),"")</f>
        <v>0</v>
      </c>
    </row>
    <row r="90" spans="1:6" s="13" customFormat="1" ht="19.5" customHeight="1" x14ac:dyDescent="0.25">
      <c r="A90" s="15" t="s">
        <v>14</v>
      </c>
      <c r="B90" s="81"/>
      <c r="C90" s="24"/>
      <c r="D90" s="25"/>
      <c r="E90" s="15" t="s">
        <v>14</v>
      </c>
      <c r="F90" s="81"/>
    </row>
    <row r="91" spans="1:6" s="13" customFormat="1" ht="12" customHeight="1" x14ac:dyDescent="0.25">
      <c r="A91" s="26"/>
      <c r="B91" s="27"/>
      <c r="C91" s="28"/>
      <c r="D91" s="29"/>
      <c r="E91" s="26"/>
      <c r="F91" s="27"/>
    </row>
    <row r="92" spans="1:6" s="13" customFormat="1" ht="12" customHeight="1" x14ac:dyDescent="0.25">
      <c r="A92" s="21"/>
      <c r="B92" s="22"/>
      <c r="C92" s="23"/>
      <c r="D92" s="22"/>
      <c r="E92" s="22"/>
      <c r="F92" s="22"/>
    </row>
    <row r="93" spans="1:6" s="13" customFormat="1" ht="33.75" customHeight="1" x14ac:dyDescent="0.25">
      <c r="A93" s="92" cm="1">
        <f t="array" ref="A93">INDEX(基本!$E:$E,3+INT((ROW()-2)/7)*2+IF(COLUMN()=1,0,1))</f>
        <v>0</v>
      </c>
      <c r="B93" s="94"/>
      <c r="C93" s="16"/>
      <c r="D93" s="17"/>
      <c r="E93" s="92" cm="1">
        <f t="array" ref="E93">INDEX(基本!$E:$E,3+INT((ROW()-2)/7)*2+IF(COLUMN()=1,0,1))</f>
        <v>0</v>
      </c>
      <c r="F93" s="94"/>
    </row>
    <row r="94" spans="1:6" s="13" customFormat="1" ht="33.75" customHeight="1" x14ac:dyDescent="0.25">
      <c r="A94" s="139">
        <f>基本!$C$1</f>
        <v>0</v>
      </c>
      <c r="B94" s="80"/>
      <c r="C94" s="16"/>
      <c r="D94" s="17"/>
      <c r="E94" s="139">
        <f>基本!$C$1</f>
        <v>0</v>
      </c>
      <c r="F94" s="80"/>
    </row>
    <row r="95" spans="1:6" s="13" customFormat="1" ht="18" customHeight="1" x14ac:dyDescent="0.25">
      <c r="A95" s="140" cm="1">
        <f t="array" ref="A95">INDEX(基本!$D:$D,3+INT((ROW()-2)/7)*2+IF(COLUMN()=1,0,1))</f>
        <v>0</v>
      </c>
      <c r="B95" s="68" cm="1">
        <f t="array" ref="B95">IFERROR(INDEX(基本!$C:$C,INT((ROW()-ROW($B$4))/7)*2+INT((COLUMN()-COLUMN($B$5))/4)+3),"")</f>
        <v>0</v>
      </c>
      <c r="C95" s="16"/>
      <c r="D95" s="17"/>
      <c r="E95" s="140" cm="1">
        <f t="array" ref="E95">INDEX(基本!$D:$D,3+INT((ROW()-2)/7)*2+IF(COLUMN()=1,0,1))</f>
        <v>0</v>
      </c>
      <c r="F95" s="68" cm="1">
        <f t="array" ref="F95">IFERROR(INDEX(基本!$C:$C,INT((ROW()-ROW($B$4))/7)*2+INT((COLUMN()-COLUMN($B$5))/4)+3),"")</f>
        <v>0</v>
      </c>
    </row>
    <row r="96" spans="1:6" s="13" customFormat="1" ht="20.25" customHeight="1" x14ac:dyDescent="0.25">
      <c r="A96" s="141"/>
      <c r="B96" s="142" cm="1">
        <f t="array" ref="B96">IFERROR(INDEX(基本!$B:$B,INT((ROW()-ROW($B$5))/7)*2+INT((COLUMN()-COLUMN($B$5))/4)+3),"")</f>
        <v>0</v>
      </c>
      <c r="C96" s="16"/>
      <c r="D96" s="17"/>
      <c r="E96" s="141"/>
      <c r="F96" s="142" cm="1">
        <f t="array" ref="F96">IFERROR(INDEX(基本!$B:$B,INT((ROW()-ROW($B$5))/7)*2+INT((COLUMN()-COLUMN($B$5))/4)+3),"")</f>
        <v>0</v>
      </c>
    </row>
    <row r="97" spans="1:6" s="13" customFormat="1" ht="19.5" customHeight="1" x14ac:dyDescent="0.25">
      <c r="A97" s="15" t="s">
        <v>14</v>
      </c>
      <c r="B97" s="81"/>
      <c r="C97" s="24"/>
      <c r="D97" s="25"/>
      <c r="E97" s="15" t="s">
        <v>14</v>
      </c>
      <c r="F97" s="81"/>
    </row>
    <row r="98" spans="1:6" s="13" customFormat="1" ht="12" customHeight="1" x14ac:dyDescent="0.25">
      <c r="A98" s="26"/>
      <c r="B98" s="27"/>
      <c r="C98" s="28"/>
      <c r="D98" s="29"/>
      <c r="E98" s="26"/>
      <c r="F98" s="27"/>
    </row>
    <row r="99" spans="1:6" s="13" customFormat="1" ht="12" customHeight="1" x14ac:dyDescent="0.25">
      <c r="A99" s="21"/>
      <c r="B99" s="22"/>
      <c r="C99" s="23"/>
      <c r="D99" s="22"/>
      <c r="E99" s="22"/>
      <c r="F99" s="22"/>
    </row>
    <row r="100" spans="1:6" s="13" customFormat="1" ht="33.75" customHeight="1" x14ac:dyDescent="0.25">
      <c r="A100" s="92" cm="1">
        <f t="array" ref="A100">INDEX(基本!$E:$E,3+INT((ROW()-2)/7)*2+IF(COLUMN()=1,0,1))</f>
        <v>0</v>
      </c>
      <c r="B100" s="94"/>
      <c r="C100" s="16"/>
      <c r="D100" s="17"/>
      <c r="E100" s="92" cm="1">
        <f t="array" ref="E100">INDEX(基本!$E:$E,3+INT((ROW()-2)/7)*2+IF(COLUMN()=1,0,1))</f>
        <v>0</v>
      </c>
      <c r="F100" s="94"/>
    </row>
    <row r="101" spans="1:6" s="13" customFormat="1" ht="33.75" customHeight="1" x14ac:dyDescent="0.25">
      <c r="A101" s="139">
        <f>基本!$C$1</f>
        <v>0</v>
      </c>
      <c r="B101" s="80"/>
      <c r="C101" s="16"/>
      <c r="D101" s="17"/>
      <c r="E101" s="139">
        <f>基本!$C$1</f>
        <v>0</v>
      </c>
      <c r="F101" s="80"/>
    </row>
    <row r="102" spans="1:6" s="13" customFormat="1" ht="18" customHeight="1" x14ac:dyDescent="0.25">
      <c r="A102" s="140" cm="1">
        <f t="array" ref="A102">INDEX(基本!$D:$D,3+INT((ROW()-2)/7)*2+IF(COLUMN()=1,0,1))</f>
        <v>0</v>
      </c>
      <c r="B102" s="68" cm="1">
        <f t="array" ref="B102">IFERROR(INDEX(基本!$C:$C,INT((ROW()-ROW($B$4))/7)*2+INT((COLUMN()-COLUMN($B$5))/4)+3),"")</f>
        <v>0</v>
      </c>
      <c r="C102" s="16"/>
      <c r="D102" s="17"/>
      <c r="E102" s="140" cm="1">
        <f t="array" ref="E102">INDEX(基本!$D:$D,3+INT((ROW()-2)/7)*2+IF(COLUMN()=1,0,1))</f>
        <v>0</v>
      </c>
      <c r="F102" s="68" cm="1">
        <f t="array" ref="F102">IFERROR(INDEX(基本!$C:$C,INT((ROW()-ROW($B$4))/7)*2+INT((COLUMN()-COLUMN($B$5))/4)+3),"")</f>
        <v>0</v>
      </c>
    </row>
    <row r="103" spans="1:6" s="13" customFormat="1" ht="20.25" customHeight="1" x14ac:dyDescent="0.25">
      <c r="A103" s="141"/>
      <c r="B103" s="142" cm="1">
        <f t="array" ref="B103">IFERROR(INDEX(基本!$B:$B,INT((ROW()-ROW($B$5))/7)*2+INT((COLUMN()-COLUMN($B$5))/4)+3),"")</f>
        <v>0</v>
      </c>
      <c r="C103" s="16"/>
      <c r="D103" s="17"/>
      <c r="E103" s="141"/>
      <c r="F103" s="142" cm="1">
        <f t="array" ref="F103">IFERROR(INDEX(基本!$B:$B,INT((ROW()-ROW($B$5))/7)*2+INT((COLUMN()-COLUMN($B$5))/4)+3),"")</f>
        <v>0</v>
      </c>
    </row>
    <row r="104" spans="1:6" s="13" customFormat="1" ht="19.5" customHeight="1" x14ac:dyDescent="0.25">
      <c r="A104" s="15" t="s">
        <v>14</v>
      </c>
      <c r="B104" s="81"/>
      <c r="C104" s="24"/>
      <c r="D104" s="25"/>
      <c r="E104" s="15" t="s">
        <v>14</v>
      </c>
      <c r="F104" s="81"/>
    </row>
    <row r="105" spans="1:6" s="13" customFormat="1" ht="17.25" customHeight="1" x14ac:dyDescent="0.25">
      <c r="A105" s="26"/>
      <c r="B105" s="27"/>
      <c r="C105" s="28"/>
      <c r="D105" s="29"/>
      <c r="E105" s="26"/>
      <c r="F105" s="27"/>
    </row>
    <row r="106" spans="1:6" s="13" customFormat="1" ht="17.25" customHeight="1" x14ac:dyDescent="0.25">
      <c r="A106" s="10"/>
      <c r="B106" s="11"/>
      <c r="C106" s="12"/>
      <c r="D106" s="11"/>
      <c r="E106" s="11"/>
      <c r="F106" s="11"/>
    </row>
    <row r="107" spans="1:6" s="13" customFormat="1" ht="33.75" customHeight="1" x14ac:dyDescent="0.25">
      <c r="A107" s="143" cm="1">
        <f t="array" ref="A107">INDEX(基本!$E:$E,3+INT((ROW()-2)/7)*2+IF(COLUMN()=1,0,1))</f>
        <v>0</v>
      </c>
      <c r="B107" s="144"/>
      <c r="C107" s="14"/>
      <c r="E107" s="143" cm="1">
        <f t="array" ref="E107">INDEX(基本!$E:$E,3+INT((ROW()-2)/7)*2+IF(COLUMN()=1,0,1))</f>
        <v>0</v>
      </c>
      <c r="F107" s="144"/>
    </row>
    <row r="108" spans="1:6" s="13" customFormat="1" ht="33.75" customHeight="1" x14ac:dyDescent="0.25">
      <c r="A108" s="139">
        <f>基本!$C$1</f>
        <v>0</v>
      </c>
      <c r="B108" s="80"/>
      <c r="C108" s="31"/>
      <c r="E108" s="145">
        <f>基本!$C$1</f>
        <v>0</v>
      </c>
      <c r="F108" s="139"/>
    </row>
    <row r="109" spans="1:6" s="13" customFormat="1" ht="18" customHeight="1" x14ac:dyDescent="0.25">
      <c r="A109" s="140" cm="1">
        <f t="array" ref="A109">INDEX(基本!$D:$D,3+INT((ROW()-2)/7)*2+IF(COLUMN()=1,0,1))</f>
        <v>0</v>
      </c>
      <c r="B109" s="68" cm="1">
        <f t="array" ref="B109">IFERROR(INDEX(基本!$C:$C,INT((ROW()-ROW($B$4))/7)*2+INT((COLUMN()-COLUMN($B$5))/4)+3),"")</f>
        <v>0</v>
      </c>
      <c r="C109" s="64"/>
      <c r="D109" s="67"/>
      <c r="E109" s="140" cm="1">
        <f t="array" ref="E109">INDEX(基本!$D:$D,3+INT((ROW()-2)/7)*2+IF(COLUMN()=1,0,1))</f>
        <v>0</v>
      </c>
      <c r="F109" s="68" cm="1">
        <f t="array" ref="F109">IFERROR(INDEX(基本!$C:$C,INT((ROW()-ROW($B$4))/7)*2+INT((COLUMN()-COLUMN($B$5))/4)+3),"")</f>
        <v>0</v>
      </c>
    </row>
    <row r="110" spans="1:6" s="13" customFormat="1" ht="20.85" customHeight="1" x14ac:dyDescent="0.25">
      <c r="A110" s="141"/>
      <c r="B110" s="142" cm="1">
        <f t="array" ref="B110">IFERROR(INDEX(基本!$B:$B,INT((ROW()-ROW($B$5))/7)*2+INT((COLUMN()-COLUMN($B$5))/4)+3),"")</f>
        <v>0</v>
      </c>
      <c r="C110" s="63"/>
      <c r="E110" s="141"/>
      <c r="F110" s="142" cm="1">
        <f t="array" ref="F110">IFERROR(INDEX(基本!$B:$B,INT((ROW()-ROW($B$5))/7)*2+INT((COLUMN()-COLUMN($B$5))/4)+3),"")</f>
        <v>0</v>
      </c>
    </row>
    <row r="111" spans="1:6" s="13" customFormat="1" ht="19.7" customHeight="1" x14ac:dyDescent="0.25">
      <c r="A111" s="15" t="s">
        <v>14</v>
      </c>
      <c r="B111" s="81"/>
      <c r="C111" s="16"/>
      <c r="D111" s="17"/>
      <c r="E111" s="32" t="s">
        <v>14</v>
      </c>
      <c r="F111" s="81"/>
    </row>
    <row r="112" spans="1:6" s="13" customFormat="1" ht="12" customHeight="1" x14ac:dyDescent="0.25">
      <c r="A112" s="18"/>
      <c r="B112" s="19"/>
      <c r="C112" s="20"/>
      <c r="D112" s="19"/>
      <c r="E112" s="19"/>
      <c r="F112" s="19"/>
    </row>
    <row r="113" spans="1:6" s="13" customFormat="1" ht="12" customHeight="1" x14ac:dyDescent="0.25">
      <c r="A113" s="21"/>
      <c r="B113" s="22"/>
      <c r="C113" s="23"/>
      <c r="D113" s="22"/>
      <c r="E113" s="22"/>
      <c r="F113" s="22"/>
    </row>
    <row r="114" spans="1:6" s="13" customFormat="1" ht="33.75" customHeight="1" x14ac:dyDescent="0.25">
      <c r="A114" s="143" cm="1">
        <f t="array" ref="A114">INDEX(基本!$E:$E,3+INT((ROW()-2)/7)*2+IF(COLUMN()=1,0,1))</f>
        <v>0</v>
      </c>
      <c r="B114" s="144"/>
      <c r="C114" s="16"/>
      <c r="D114" s="17"/>
      <c r="E114" s="143" cm="1">
        <f t="array" ref="E114">INDEX(基本!$E:$E,3+INT((ROW()-2)/7)*2+IF(COLUMN()=1,0,1))</f>
        <v>0</v>
      </c>
      <c r="F114" s="144"/>
    </row>
    <row r="115" spans="1:6" s="13" customFormat="1" ht="33.75" customHeight="1" x14ac:dyDescent="0.25">
      <c r="A115" s="139">
        <f>基本!$C$1</f>
        <v>0</v>
      </c>
      <c r="B115" s="80"/>
      <c r="C115" s="16"/>
      <c r="D115" s="17"/>
      <c r="E115" s="139">
        <f>基本!$C$1</f>
        <v>0</v>
      </c>
      <c r="F115" s="80"/>
    </row>
    <row r="116" spans="1:6" s="13" customFormat="1" ht="18" customHeight="1" x14ac:dyDescent="0.25">
      <c r="A116" s="140" cm="1">
        <f t="array" ref="A116">INDEX(基本!$D:$D,3+INT((ROW()-2)/7)*2+IF(COLUMN()=1,0,1))</f>
        <v>0</v>
      </c>
      <c r="B116" s="68" cm="1">
        <f t="array" ref="B116">IFERROR(INDEX(基本!$C:$C,INT((ROW()-ROW($B$4))/7)*2+INT((COLUMN()-COLUMN($B$5))/4)+3),"")</f>
        <v>0</v>
      </c>
      <c r="C116" s="16"/>
      <c r="D116" s="17"/>
      <c r="E116" s="140" cm="1">
        <f t="array" ref="E116">INDEX(基本!$D:$D,3+INT((ROW()-2)/7)*2+IF(COLUMN()=1,0,1))</f>
        <v>0</v>
      </c>
      <c r="F116" s="68" cm="1">
        <f t="array" ref="F116">IFERROR(INDEX(基本!$C:$C,INT((ROW()-ROW($B$4))/7)*2+INT((COLUMN()-COLUMN($B$5))/4)+3),"")</f>
        <v>0</v>
      </c>
    </row>
    <row r="117" spans="1:6" s="13" customFormat="1" ht="20.25" customHeight="1" x14ac:dyDescent="0.25">
      <c r="A117" s="141"/>
      <c r="B117" s="142" cm="1">
        <f t="array" ref="B117">IFERROR(INDEX(基本!$B:$B,INT((ROW()-ROW($B$5))/7)*2+INT((COLUMN()-COLUMN($B$5))/4)+3),"")</f>
        <v>0</v>
      </c>
      <c r="C117" s="16"/>
      <c r="D117" s="17"/>
      <c r="E117" s="141"/>
      <c r="F117" s="142" cm="1">
        <f t="array" ref="F117">IFERROR(INDEX(基本!$B:$B,INT((ROW()-ROW($B$5))/7)*2+INT((COLUMN()-COLUMN($B$5))/4)+3),"")</f>
        <v>0</v>
      </c>
    </row>
    <row r="118" spans="1:6" s="13" customFormat="1" ht="19.5" customHeight="1" x14ac:dyDescent="0.25">
      <c r="A118" s="15" t="s">
        <v>14</v>
      </c>
      <c r="B118" s="81"/>
      <c r="C118" s="24"/>
      <c r="D118" s="25"/>
      <c r="E118" s="15" t="s">
        <v>14</v>
      </c>
      <c r="F118" s="81"/>
    </row>
    <row r="119" spans="1:6" s="13" customFormat="1" ht="12" customHeight="1" x14ac:dyDescent="0.25">
      <c r="A119" s="35"/>
      <c r="B119" s="36"/>
      <c r="C119" s="16"/>
      <c r="D119" s="17"/>
      <c r="E119" s="17"/>
      <c r="F119" s="17"/>
    </row>
    <row r="120" spans="1:6" s="13" customFormat="1" ht="12" customHeight="1" x14ac:dyDescent="0.25">
      <c r="A120" s="33"/>
      <c r="B120" s="34"/>
      <c r="C120" s="23"/>
      <c r="D120" s="22"/>
      <c r="E120" s="22"/>
      <c r="F120" s="22"/>
    </row>
    <row r="121" spans="1:6" s="13" customFormat="1" ht="33.75" customHeight="1" x14ac:dyDescent="0.25">
      <c r="A121" s="92" cm="1">
        <f t="array" ref="A121">INDEX(基本!$E:$E,3+INT((ROW()-2)/7)*2+IF(COLUMN()=1,0,1))</f>
        <v>0</v>
      </c>
      <c r="B121" s="94"/>
      <c r="C121" s="16"/>
      <c r="D121" s="17"/>
      <c r="E121" s="92" cm="1">
        <f t="array" ref="E121">INDEX(基本!$E:$E,3+INT((ROW()-2)/7)*2+IF(COLUMN()=1,0,1))</f>
        <v>0</v>
      </c>
      <c r="F121" s="94"/>
    </row>
    <row r="122" spans="1:6" s="13" customFormat="1" ht="33.75" customHeight="1" x14ac:dyDescent="0.25">
      <c r="A122" s="139">
        <f>基本!$C$1</f>
        <v>0</v>
      </c>
      <c r="B122" s="80"/>
      <c r="C122" s="16"/>
      <c r="D122" s="17"/>
      <c r="E122" s="139">
        <f>基本!$C$1</f>
        <v>0</v>
      </c>
      <c r="F122" s="80"/>
    </row>
    <row r="123" spans="1:6" s="13" customFormat="1" ht="18" customHeight="1" x14ac:dyDescent="0.25">
      <c r="A123" s="140" cm="1">
        <f t="array" ref="A123">INDEX(基本!$D:$D,3+INT((ROW()-2)/7)*2+IF(COLUMN()=1,0,1))</f>
        <v>0</v>
      </c>
      <c r="B123" s="68" cm="1">
        <f t="array" ref="B123">IFERROR(INDEX(基本!$C:$C,INT((ROW()-ROW($B$4))/7)*2+INT((COLUMN()-COLUMN($B$5))/4)+3),"")</f>
        <v>0</v>
      </c>
      <c r="C123" s="16"/>
      <c r="D123" s="17"/>
      <c r="E123" s="140" cm="1">
        <f t="array" ref="E123">INDEX(基本!$D:$D,3+INT((ROW()-2)/7)*2+IF(COLUMN()=1,0,1))</f>
        <v>0</v>
      </c>
      <c r="F123" s="68" cm="1">
        <f t="array" ref="F123">IFERROR(INDEX(基本!$C:$C,INT((ROW()-ROW($B$4))/7)*2+INT((COLUMN()-COLUMN($B$5))/4)+3),"")</f>
        <v>0</v>
      </c>
    </row>
    <row r="124" spans="1:6" s="13" customFormat="1" ht="20.25" customHeight="1" x14ac:dyDescent="0.25">
      <c r="A124" s="141"/>
      <c r="B124" s="142" cm="1">
        <f t="array" ref="B124">IFERROR(INDEX(基本!$B:$B,INT((ROW()-ROW($B$5))/7)*2+INT((COLUMN()-COLUMN($B$5))/4)+3),"")</f>
        <v>0</v>
      </c>
      <c r="C124" s="16"/>
      <c r="D124" s="17"/>
      <c r="E124" s="141"/>
      <c r="F124" s="142" cm="1">
        <f t="array" ref="F124">IFERROR(INDEX(基本!$B:$B,INT((ROW()-ROW($B$5))/7)*2+INT((COLUMN()-COLUMN($B$5))/4)+3),"")</f>
        <v>0</v>
      </c>
    </row>
    <row r="125" spans="1:6" s="13" customFormat="1" ht="19.5" customHeight="1" x14ac:dyDescent="0.25">
      <c r="A125" s="15" t="s">
        <v>14</v>
      </c>
      <c r="B125" s="81"/>
      <c r="C125" s="24"/>
      <c r="D125" s="25"/>
      <c r="E125" s="15" t="s">
        <v>14</v>
      </c>
      <c r="F125" s="81"/>
    </row>
    <row r="126" spans="1:6" s="13" customFormat="1" ht="12" customHeight="1" x14ac:dyDescent="0.25">
      <c r="A126" s="26"/>
      <c r="B126" s="27"/>
      <c r="C126" s="28"/>
      <c r="D126" s="29"/>
      <c r="E126" s="26"/>
      <c r="F126" s="27"/>
    </row>
    <row r="127" spans="1:6" s="13" customFormat="1" ht="12" customHeight="1" x14ac:dyDescent="0.25">
      <c r="A127" s="21"/>
      <c r="B127" s="22"/>
      <c r="C127" s="23"/>
      <c r="D127" s="22"/>
      <c r="E127" s="22"/>
      <c r="F127" s="22"/>
    </row>
    <row r="128" spans="1:6" s="13" customFormat="1" ht="33.75" customHeight="1" x14ac:dyDescent="0.25">
      <c r="A128" s="92" cm="1">
        <f t="array" ref="A128">INDEX(基本!$E:$E,3+INT((ROW()-2)/7)*2+IF(COLUMN()=1,0,1))</f>
        <v>0</v>
      </c>
      <c r="B128" s="94"/>
      <c r="C128" s="16"/>
      <c r="D128" s="17"/>
      <c r="E128" s="92" cm="1">
        <f t="array" ref="E128">INDEX(基本!$E:$E,3+INT((ROW()-2)/7)*2+IF(COLUMN()=1,0,1))</f>
        <v>0</v>
      </c>
      <c r="F128" s="94"/>
    </row>
    <row r="129" spans="1:6" s="13" customFormat="1" ht="33.75" customHeight="1" x14ac:dyDescent="0.25">
      <c r="A129" s="139">
        <f>基本!$C$1</f>
        <v>0</v>
      </c>
      <c r="B129" s="80"/>
      <c r="C129" s="16"/>
      <c r="D129" s="17"/>
      <c r="E129" s="139">
        <f>基本!$C$1</f>
        <v>0</v>
      </c>
      <c r="F129" s="80"/>
    </row>
    <row r="130" spans="1:6" s="13" customFormat="1" ht="18" customHeight="1" x14ac:dyDescent="0.25">
      <c r="A130" s="140" cm="1">
        <f t="array" ref="A130">INDEX(基本!$D:$D,3+INT((ROW()-2)/7)*2+IF(COLUMN()=1,0,1))</f>
        <v>0</v>
      </c>
      <c r="B130" s="68" cm="1">
        <f t="array" ref="B130">IFERROR(INDEX(基本!$C:$C,INT((ROW()-ROW($B$4))/7)*2+INT((COLUMN()-COLUMN($B$5))/4)+3),"")</f>
        <v>0</v>
      </c>
      <c r="C130" s="16"/>
      <c r="D130" s="17"/>
      <c r="E130" s="140" cm="1">
        <f t="array" ref="E130">INDEX(基本!$D:$D,3+INT((ROW()-2)/7)*2+IF(COLUMN()=1,0,1))</f>
        <v>0</v>
      </c>
      <c r="F130" s="68" cm="1">
        <f t="array" ref="F130">IFERROR(INDEX(基本!$C:$C,INT((ROW()-ROW($B$4))/7)*2+INT((COLUMN()-COLUMN($B$5))/4)+3),"")</f>
        <v>0</v>
      </c>
    </row>
    <row r="131" spans="1:6" s="13" customFormat="1" ht="20.25" customHeight="1" x14ac:dyDescent="0.25">
      <c r="A131" s="141"/>
      <c r="B131" s="142" cm="1">
        <f t="array" ref="B131">IFERROR(INDEX(基本!$B:$B,INT((ROW()-ROW($B$5))/7)*2+INT((COLUMN()-COLUMN($B$5))/4)+3),"")</f>
        <v>0</v>
      </c>
      <c r="C131" s="16"/>
      <c r="D131" s="17"/>
      <c r="E131" s="141"/>
      <c r="F131" s="142" cm="1">
        <f t="array" ref="F131">IFERROR(INDEX(基本!$B:$B,INT((ROW()-ROW($B$5))/7)*2+INT((COLUMN()-COLUMN($B$5))/4)+3),"")</f>
        <v>0</v>
      </c>
    </row>
    <row r="132" spans="1:6" s="13" customFormat="1" ht="19.5" customHeight="1" x14ac:dyDescent="0.25">
      <c r="A132" s="15" t="s">
        <v>14</v>
      </c>
      <c r="B132" s="81"/>
      <c r="C132" s="24"/>
      <c r="D132" s="25"/>
      <c r="E132" s="15" t="s">
        <v>14</v>
      </c>
      <c r="F132" s="81"/>
    </row>
    <row r="133" spans="1:6" s="13" customFormat="1" ht="12" customHeight="1" x14ac:dyDescent="0.25">
      <c r="A133" s="26"/>
      <c r="B133" s="27"/>
      <c r="C133" s="28"/>
      <c r="D133" s="29"/>
      <c r="E133" s="26"/>
      <c r="F133" s="27"/>
    </row>
    <row r="134" spans="1:6" s="13" customFormat="1" ht="12" customHeight="1" x14ac:dyDescent="0.25">
      <c r="A134" s="21"/>
      <c r="B134" s="22"/>
      <c r="C134" s="23"/>
      <c r="D134" s="22"/>
      <c r="E134" s="22"/>
      <c r="F134" s="22"/>
    </row>
    <row r="135" spans="1:6" s="13" customFormat="1" ht="33.75" customHeight="1" x14ac:dyDescent="0.25">
      <c r="A135" s="92" cm="1">
        <f t="array" ref="A135">INDEX(基本!$E:$E,3+INT((ROW()-2)/7)*2+IF(COLUMN()=1,0,1))</f>
        <v>0</v>
      </c>
      <c r="B135" s="94"/>
      <c r="C135" s="16"/>
      <c r="D135" s="17"/>
      <c r="E135" s="92" cm="1">
        <f t="array" ref="E135">INDEX(基本!$E:$E,3+INT((ROW()-2)/7)*2+IF(COLUMN()=1,0,1))</f>
        <v>0</v>
      </c>
      <c r="F135" s="94"/>
    </row>
    <row r="136" spans="1:6" s="13" customFormat="1" ht="33.75" customHeight="1" x14ac:dyDescent="0.25">
      <c r="A136" s="139">
        <f>基本!$C$1</f>
        <v>0</v>
      </c>
      <c r="B136" s="80"/>
      <c r="C136" s="16"/>
      <c r="D136" s="17"/>
      <c r="E136" s="139">
        <f>基本!$C$1</f>
        <v>0</v>
      </c>
      <c r="F136" s="80"/>
    </row>
    <row r="137" spans="1:6" s="13" customFormat="1" ht="18" customHeight="1" x14ac:dyDescent="0.25">
      <c r="A137" s="140" cm="1">
        <f t="array" ref="A137">INDEX(基本!$D:$D,3+INT((ROW()-2)/7)*2+IF(COLUMN()=1,0,1))</f>
        <v>0</v>
      </c>
      <c r="B137" s="68" cm="1">
        <f t="array" ref="B137">IFERROR(INDEX(基本!$C:$C,INT((ROW()-ROW($B$4))/7)*2+INT((COLUMN()-COLUMN($B$5))/4)+3),"")</f>
        <v>0</v>
      </c>
      <c r="C137" s="16"/>
      <c r="D137" s="17"/>
      <c r="E137" s="140" cm="1">
        <f t="array" ref="E137">INDEX(基本!$D:$D,3+INT((ROW()-2)/7)*2+IF(COLUMN()=1,0,1))</f>
        <v>0</v>
      </c>
      <c r="F137" s="68" cm="1">
        <f t="array" ref="F137">IFERROR(INDEX(基本!$C:$C,INT((ROW()-ROW($B$4))/7)*2+INT((COLUMN()-COLUMN($B$5))/4)+3),"")</f>
        <v>0</v>
      </c>
    </row>
    <row r="138" spans="1:6" s="13" customFormat="1" ht="20.25" customHeight="1" x14ac:dyDescent="0.25">
      <c r="A138" s="141"/>
      <c r="B138" s="142" cm="1">
        <f t="array" ref="B138">IFERROR(INDEX(基本!$B:$B,INT((ROW()-ROW($B$5))/7)*2+INT((COLUMN()-COLUMN($B$5))/4)+3),"")</f>
        <v>0</v>
      </c>
      <c r="C138" s="16"/>
      <c r="D138" s="17"/>
      <c r="E138" s="141"/>
      <c r="F138" s="142" cm="1">
        <f t="array" ref="F138">IFERROR(INDEX(基本!$B:$B,INT((ROW()-ROW($B$5))/7)*2+INT((COLUMN()-COLUMN($B$5))/4)+3),"")</f>
        <v>0</v>
      </c>
    </row>
    <row r="139" spans="1:6" s="13" customFormat="1" ht="19.5" customHeight="1" x14ac:dyDescent="0.25">
      <c r="A139" s="15" t="s">
        <v>14</v>
      </c>
      <c r="B139" s="81"/>
      <c r="C139" s="24"/>
      <c r="D139" s="25"/>
      <c r="E139" s="15" t="s">
        <v>14</v>
      </c>
      <c r="F139" s="81"/>
    </row>
    <row r="140" spans="1:6" s="13" customFormat="1" ht="17.25" customHeight="1" x14ac:dyDescent="0.25">
      <c r="A140" s="26"/>
      <c r="B140" s="27"/>
      <c r="C140" s="28"/>
      <c r="D140" s="29"/>
      <c r="E140" s="26"/>
      <c r="F140" s="27"/>
    </row>
    <row r="141" spans="1:6" s="13" customFormat="1" ht="17.25" customHeight="1" x14ac:dyDescent="0.25">
      <c r="A141" s="10"/>
      <c r="B141" s="11"/>
      <c r="C141" s="12"/>
      <c r="D141" s="11"/>
      <c r="E141" s="11"/>
      <c r="F141" s="11"/>
    </row>
    <row r="142" spans="1:6" s="13" customFormat="1" ht="33.75" customHeight="1" x14ac:dyDescent="0.25">
      <c r="A142" s="143" cm="1">
        <f t="array" ref="A142">INDEX(基本!$E:$E,3+INT((ROW()-2)/7)*2+IF(COLUMN()=1,0,1))</f>
        <v>0</v>
      </c>
      <c r="B142" s="144"/>
      <c r="C142" s="14"/>
      <c r="E142" s="143" cm="1">
        <f t="array" ref="E142">INDEX(基本!$E:$E,3+INT((ROW()-2)/7)*2+IF(COLUMN()=1,0,1))</f>
        <v>0</v>
      </c>
      <c r="F142" s="144"/>
    </row>
    <row r="143" spans="1:6" s="13" customFormat="1" ht="33.75" customHeight="1" x14ac:dyDescent="0.25">
      <c r="A143" s="139">
        <f>基本!$C$1</f>
        <v>0</v>
      </c>
      <c r="B143" s="80"/>
      <c r="C143" s="31"/>
      <c r="E143" s="145">
        <f>基本!$C$1</f>
        <v>0</v>
      </c>
      <c r="F143" s="139"/>
    </row>
    <row r="144" spans="1:6" s="13" customFormat="1" ht="18" customHeight="1" x14ac:dyDescent="0.25">
      <c r="A144" s="140" cm="1">
        <f t="array" ref="A144">INDEX(基本!$D:$D,3+INT((ROW()-2)/7)*2+IF(COLUMN()=1,0,1))</f>
        <v>0</v>
      </c>
      <c r="B144" s="68" cm="1">
        <f t="array" ref="B144">IFERROR(INDEX(基本!$C:$C,INT((ROW()-ROW($B$4))/7)*2+INT((COLUMN()-COLUMN($B$5))/4)+3),"")</f>
        <v>0</v>
      </c>
      <c r="C144" s="64"/>
      <c r="D144" s="67"/>
      <c r="E144" s="140" cm="1">
        <f t="array" ref="E144">INDEX(基本!$D:$D,3+INT((ROW()-2)/7)*2+IF(COLUMN()=1,0,1))</f>
        <v>0</v>
      </c>
      <c r="F144" s="68" cm="1">
        <f t="array" ref="F144">IFERROR(INDEX(基本!$C:$C,INT((ROW()-ROW($B$4))/7)*2+INT((COLUMN()-COLUMN($B$5))/4)+3),"")</f>
        <v>0</v>
      </c>
    </row>
    <row r="145" spans="1:6" s="13" customFormat="1" ht="20.85" customHeight="1" x14ac:dyDescent="0.25">
      <c r="A145" s="141"/>
      <c r="B145" s="142" cm="1">
        <f t="array" ref="B145">IFERROR(INDEX(基本!$B:$B,INT((ROW()-ROW($B$5))/7)*2+INT((COLUMN()-COLUMN($B$5))/4)+3),"")</f>
        <v>0</v>
      </c>
      <c r="C145" s="63"/>
      <c r="E145" s="141"/>
      <c r="F145" s="142" cm="1">
        <f t="array" ref="F145">IFERROR(INDEX(基本!$B:$B,INT((ROW()-ROW($B$5))/7)*2+INT((COLUMN()-COLUMN($B$5))/4)+3),"")</f>
        <v>0</v>
      </c>
    </row>
    <row r="146" spans="1:6" s="13" customFormat="1" ht="19.7" customHeight="1" x14ac:dyDescent="0.25">
      <c r="A146" s="15" t="s">
        <v>14</v>
      </c>
      <c r="B146" s="81"/>
      <c r="C146" s="16"/>
      <c r="D146" s="17"/>
      <c r="E146" s="32" t="s">
        <v>14</v>
      </c>
      <c r="F146" s="81"/>
    </row>
    <row r="147" spans="1:6" s="13" customFormat="1" ht="12" customHeight="1" x14ac:dyDescent="0.25">
      <c r="A147" s="18"/>
      <c r="B147" s="19"/>
      <c r="C147" s="20"/>
      <c r="D147" s="19"/>
      <c r="E147" s="19"/>
      <c r="F147" s="19"/>
    </row>
    <row r="148" spans="1:6" s="13" customFormat="1" ht="12" customHeight="1" x14ac:dyDescent="0.25">
      <c r="A148" s="21"/>
      <c r="B148" s="22"/>
      <c r="C148" s="23"/>
      <c r="D148" s="22"/>
      <c r="E148" s="22"/>
      <c r="F148" s="22"/>
    </row>
    <row r="149" spans="1:6" s="13" customFormat="1" ht="33.75" customHeight="1" x14ac:dyDescent="0.25">
      <c r="A149" s="143" cm="1">
        <f t="array" ref="A149">INDEX(基本!$E:$E,3+INT((ROW()-2)/7)*2+IF(COLUMN()=1,0,1))</f>
        <v>0</v>
      </c>
      <c r="B149" s="144"/>
      <c r="C149" s="16"/>
      <c r="D149" s="17"/>
      <c r="E149" s="143" cm="1">
        <f t="array" ref="E149">INDEX(基本!$E:$E,3+INT((ROW()-2)/7)*2+IF(COLUMN()=1,0,1))</f>
        <v>0</v>
      </c>
      <c r="F149" s="144"/>
    </row>
    <row r="150" spans="1:6" s="13" customFormat="1" ht="33.75" customHeight="1" x14ac:dyDescent="0.25">
      <c r="A150" s="139">
        <f>基本!$C$1</f>
        <v>0</v>
      </c>
      <c r="B150" s="80"/>
      <c r="C150" s="16"/>
      <c r="D150" s="17"/>
      <c r="E150" s="139">
        <f>基本!$C$1</f>
        <v>0</v>
      </c>
      <c r="F150" s="80"/>
    </row>
    <row r="151" spans="1:6" s="13" customFormat="1" ht="18" customHeight="1" x14ac:dyDescent="0.25">
      <c r="A151" s="140" cm="1">
        <f t="array" ref="A151">INDEX(基本!$D:$D,3+INT((ROW()-2)/7)*2+IF(COLUMN()=1,0,1))</f>
        <v>0</v>
      </c>
      <c r="B151" s="68" cm="1">
        <f t="array" ref="B151">IFERROR(INDEX(基本!$C:$C,INT((ROW()-ROW($B$4))/7)*2+INT((COLUMN()-COLUMN($B$5))/4)+3),"")</f>
        <v>0</v>
      </c>
      <c r="C151" s="16"/>
      <c r="D151" s="17"/>
      <c r="E151" s="140" cm="1">
        <f t="array" ref="E151">INDEX(基本!$D:$D,3+INT((ROW()-2)/7)*2+IF(COLUMN()=1,0,1))</f>
        <v>0</v>
      </c>
      <c r="F151" s="68" cm="1">
        <f t="array" ref="F151">IFERROR(INDEX(基本!$C:$C,INT((ROW()-ROW($B$4))/7)*2+INT((COLUMN()-COLUMN($B$5))/4)+3),"")</f>
        <v>0</v>
      </c>
    </row>
    <row r="152" spans="1:6" s="13" customFormat="1" ht="20.25" customHeight="1" x14ac:dyDescent="0.25">
      <c r="A152" s="141"/>
      <c r="B152" s="142" cm="1">
        <f t="array" ref="B152">IFERROR(INDEX(基本!$B:$B,INT((ROW()-ROW($B$5))/7)*2+INT((COLUMN()-COLUMN($B$5))/4)+3),"")</f>
        <v>0</v>
      </c>
      <c r="C152" s="16"/>
      <c r="D152" s="17"/>
      <c r="E152" s="141"/>
      <c r="F152" s="142" cm="1">
        <f t="array" ref="F152">IFERROR(INDEX(基本!$B:$B,INT((ROW()-ROW($B$5))/7)*2+INT((COLUMN()-COLUMN($B$5))/4)+3),"")</f>
        <v>0</v>
      </c>
    </row>
    <row r="153" spans="1:6" s="13" customFormat="1" ht="19.5" customHeight="1" x14ac:dyDescent="0.25">
      <c r="A153" s="15" t="s">
        <v>14</v>
      </c>
      <c r="B153" s="81"/>
      <c r="C153" s="24"/>
      <c r="D153" s="25"/>
      <c r="E153" s="15" t="s">
        <v>14</v>
      </c>
      <c r="F153" s="81"/>
    </row>
    <row r="154" spans="1:6" s="13" customFormat="1" ht="12" customHeight="1" x14ac:dyDescent="0.25">
      <c r="A154" s="35"/>
      <c r="B154" s="36"/>
      <c r="C154" s="16"/>
      <c r="D154" s="17"/>
      <c r="E154" s="17"/>
      <c r="F154" s="17"/>
    </row>
    <row r="155" spans="1:6" s="13" customFormat="1" ht="12" customHeight="1" x14ac:dyDescent="0.25">
      <c r="A155" s="33"/>
      <c r="B155" s="34"/>
      <c r="C155" s="23"/>
      <c r="D155" s="22"/>
      <c r="E155" s="22"/>
      <c r="F155" s="22"/>
    </row>
    <row r="156" spans="1:6" s="13" customFormat="1" ht="33.75" customHeight="1" x14ac:dyDescent="0.25">
      <c r="A156" s="92" cm="1">
        <f t="array" ref="A156">INDEX(基本!$E:$E,3+INT((ROW()-2)/7)*2+IF(COLUMN()=1,0,1))</f>
        <v>0</v>
      </c>
      <c r="B156" s="94"/>
      <c r="C156" s="16"/>
      <c r="D156" s="17"/>
      <c r="E156" s="92" cm="1">
        <f t="array" ref="E156">INDEX(基本!$E:$E,3+INT((ROW()-2)/7)*2+IF(COLUMN()=1,0,1))</f>
        <v>0</v>
      </c>
      <c r="F156" s="94"/>
    </row>
    <row r="157" spans="1:6" s="13" customFormat="1" ht="33.75" customHeight="1" x14ac:dyDescent="0.25">
      <c r="A157" s="139">
        <f>基本!$C$1</f>
        <v>0</v>
      </c>
      <c r="B157" s="80"/>
      <c r="C157" s="16"/>
      <c r="D157" s="17"/>
      <c r="E157" s="139">
        <f>基本!$C$1</f>
        <v>0</v>
      </c>
      <c r="F157" s="80"/>
    </row>
    <row r="158" spans="1:6" s="13" customFormat="1" ht="18" customHeight="1" x14ac:dyDescent="0.25">
      <c r="A158" s="140" cm="1">
        <f t="array" ref="A158">INDEX(基本!$D:$D,3+INT((ROW()-2)/7)*2+IF(COLUMN()=1,0,1))</f>
        <v>0</v>
      </c>
      <c r="B158" s="68" cm="1">
        <f t="array" ref="B158">IFERROR(INDEX(基本!$C:$C,INT((ROW()-ROW($B$4))/7)*2+INT((COLUMN()-COLUMN($B$5))/4)+3),"")</f>
        <v>0</v>
      </c>
      <c r="C158" s="16"/>
      <c r="D158" s="17"/>
      <c r="E158" s="140" cm="1">
        <f t="array" ref="E158">INDEX(基本!$D:$D,3+INT((ROW()-2)/7)*2+IF(COLUMN()=1,0,1))</f>
        <v>0</v>
      </c>
      <c r="F158" s="68" cm="1">
        <f t="array" ref="F158">IFERROR(INDEX(基本!$C:$C,INT((ROW()-ROW($B$4))/7)*2+INT((COLUMN()-COLUMN($B$5))/4)+3),"")</f>
        <v>0</v>
      </c>
    </row>
    <row r="159" spans="1:6" s="13" customFormat="1" ht="20.25" customHeight="1" x14ac:dyDescent="0.25">
      <c r="A159" s="141"/>
      <c r="B159" s="142" cm="1">
        <f t="array" ref="B159">IFERROR(INDEX(基本!$B:$B,INT((ROW()-ROW($B$5))/7)*2+INT((COLUMN()-COLUMN($B$5))/4)+3),"")</f>
        <v>0</v>
      </c>
      <c r="C159" s="16"/>
      <c r="D159" s="17"/>
      <c r="E159" s="141"/>
      <c r="F159" s="142" cm="1">
        <f t="array" ref="F159">IFERROR(INDEX(基本!$B:$B,INT((ROW()-ROW($B$5))/7)*2+INT((COLUMN()-COLUMN($B$5))/4)+3),"")</f>
        <v>0</v>
      </c>
    </row>
    <row r="160" spans="1:6" s="13" customFormat="1" ht="19.5" customHeight="1" x14ac:dyDescent="0.25">
      <c r="A160" s="15" t="s">
        <v>14</v>
      </c>
      <c r="B160" s="81"/>
      <c r="C160" s="24"/>
      <c r="D160" s="25"/>
      <c r="E160" s="15" t="s">
        <v>14</v>
      </c>
      <c r="F160" s="81"/>
    </row>
    <row r="161" spans="1:6" s="13" customFormat="1" ht="12" customHeight="1" x14ac:dyDescent="0.25">
      <c r="A161" s="26"/>
      <c r="B161" s="27"/>
      <c r="C161" s="28"/>
      <c r="D161" s="29"/>
      <c r="E161" s="26"/>
      <c r="F161" s="27"/>
    </row>
    <row r="162" spans="1:6" s="13" customFormat="1" ht="12" customHeight="1" x14ac:dyDescent="0.25">
      <c r="A162" s="21"/>
      <c r="B162" s="22"/>
      <c r="C162" s="23"/>
      <c r="D162" s="22"/>
      <c r="E162" s="22"/>
      <c r="F162" s="22"/>
    </row>
    <row r="163" spans="1:6" s="13" customFormat="1" ht="33.75" customHeight="1" x14ac:dyDescent="0.25">
      <c r="A163" s="92" cm="1">
        <f t="array" ref="A163">INDEX(基本!$E:$E,3+INT((ROW()-2)/7)*2+IF(COLUMN()=1,0,1))</f>
        <v>0</v>
      </c>
      <c r="B163" s="94"/>
      <c r="C163" s="16"/>
      <c r="D163" s="17"/>
      <c r="E163" s="92" cm="1">
        <f t="array" ref="E163">INDEX(基本!$E:$E,3+INT((ROW()-2)/7)*2+IF(COLUMN()=1,0,1))</f>
        <v>0</v>
      </c>
      <c r="F163" s="94"/>
    </row>
    <row r="164" spans="1:6" s="13" customFormat="1" ht="33.75" customHeight="1" x14ac:dyDescent="0.25">
      <c r="A164" s="139">
        <f>基本!$C$1</f>
        <v>0</v>
      </c>
      <c r="B164" s="80"/>
      <c r="C164" s="16"/>
      <c r="D164" s="17"/>
      <c r="E164" s="139">
        <f>基本!$C$1</f>
        <v>0</v>
      </c>
      <c r="F164" s="80"/>
    </row>
    <row r="165" spans="1:6" s="13" customFormat="1" ht="18" customHeight="1" x14ac:dyDescent="0.25">
      <c r="A165" s="140" cm="1">
        <f t="array" ref="A165">INDEX(基本!$D:$D,3+INT((ROW()-2)/7)*2+IF(COLUMN()=1,0,1))</f>
        <v>0</v>
      </c>
      <c r="B165" s="68" cm="1">
        <f t="array" ref="B165">IFERROR(INDEX(基本!$C:$C,INT((ROW()-ROW($B$4))/7)*2+INT((COLUMN()-COLUMN($B$5))/4)+3),"")</f>
        <v>0</v>
      </c>
      <c r="C165" s="16"/>
      <c r="D165" s="17"/>
      <c r="E165" s="140" cm="1">
        <f t="array" ref="E165">INDEX(基本!$D:$D,3+INT((ROW()-2)/7)*2+IF(COLUMN()=1,0,1))</f>
        <v>0</v>
      </c>
      <c r="F165" s="68" cm="1">
        <f t="array" ref="F165">IFERROR(INDEX(基本!$C:$C,INT((ROW()-ROW($B$4))/7)*2+INT((COLUMN()-COLUMN($B$5))/4)+3),"")</f>
        <v>0</v>
      </c>
    </row>
    <row r="166" spans="1:6" s="13" customFormat="1" ht="20.25" customHeight="1" x14ac:dyDescent="0.25">
      <c r="A166" s="141"/>
      <c r="B166" s="142" cm="1">
        <f t="array" ref="B166">IFERROR(INDEX(基本!$B:$B,INT((ROW()-ROW($B$5))/7)*2+INT((COLUMN()-COLUMN($B$5))/4)+3),"")</f>
        <v>0</v>
      </c>
      <c r="C166" s="16"/>
      <c r="D166" s="17"/>
      <c r="E166" s="141"/>
      <c r="F166" s="142" cm="1">
        <f t="array" ref="F166">IFERROR(INDEX(基本!$B:$B,INT((ROW()-ROW($B$5))/7)*2+INT((COLUMN()-COLUMN($B$5))/4)+3),"")</f>
        <v>0</v>
      </c>
    </row>
    <row r="167" spans="1:6" s="13" customFormat="1" ht="19.5" customHeight="1" x14ac:dyDescent="0.25">
      <c r="A167" s="15" t="s">
        <v>14</v>
      </c>
      <c r="B167" s="81"/>
      <c r="C167" s="24"/>
      <c r="D167" s="25"/>
      <c r="E167" s="15" t="s">
        <v>14</v>
      </c>
      <c r="F167" s="81"/>
    </row>
    <row r="168" spans="1:6" s="13" customFormat="1" ht="12" customHeight="1" x14ac:dyDescent="0.25">
      <c r="A168" s="26"/>
      <c r="B168" s="27"/>
      <c r="C168" s="28"/>
      <c r="D168" s="29"/>
      <c r="E168" s="26"/>
      <c r="F168" s="27"/>
    </row>
    <row r="169" spans="1:6" s="13" customFormat="1" ht="12" customHeight="1" x14ac:dyDescent="0.25">
      <c r="A169" s="21"/>
      <c r="B169" s="22"/>
      <c r="C169" s="23"/>
      <c r="D169" s="22"/>
      <c r="E169" s="22"/>
      <c r="F169" s="22"/>
    </row>
    <row r="170" spans="1:6" s="13" customFormat="1" ht="33.75" customHeight="1" x14ac:dyDescent="0.25">
      <c r="A170" s="92" cm="1">
        <f t="array" ref="A170">INDEX(基本!$E:$E,3+INT((ROW()-2)/7)*2+IF(COLUMN()=1,0,1))</f>
        <v>0</v>
      </c>
      <c r="B170" s="94"/>
      <c r="C170" s="16"/>
      <c r="D170" s="17"/>
      <c r="E170" s="92" cm="1">
        <f t="array" ref="E170">INDEX(基本!$E:$E,3+INT((ROW()-2)/7)*2+IF(COLUMN()=1,0,1))</f>
        <v>0</v>
      </c>
      <c r="F170" s="94"/>
    </row>
    <row r="171" spans="1:6" s="13" customFormat="1" ht="33.75" customHeight="1" x14ac:dyDescent="0.25">
      <c r="A171" s="139">
        <f>基本!$C$1</f>
        <v>0</v>
      </c>
      <c r="B171" s="80"/>
      <c r="C171" s="16"/>
      <c r="D171" s="17"/>
      <c r="E171" s="139">
        <f>基本!$C$1</f>
        <v>0</v>
      </c>
      <c r="F171" s="80"/>
    </row>
    <row r="172" spans="1:6" s="13" customFormat="1" ht="18" customHeight="1" x14ac:dyDescent="0.25">
      <c r="A172" s="140" cm="1">
        <f t="array" ref="A172">INDEX(基本!$D:$D,3+INT((ROW()-2)/7)*2+IF(COLUMN()=1,0,1))</f>
        <v>0</v>
      </c>
      <c r="B172" s="68" cm="1">
        <f t="array" ref="B172">IFERROR(INDEX(基本!$C:$C,INT((ROW()-ROW($B$4))/7)*2+INT((COLUMN()-COLUMN($B$5))/4)+3),"")</f>
        <v>0</v>
      </c>
      <c r="C172" s="16"/>
      <c r="D172" s="17"/>
      <c r="E172" s="140" cm="1">
        <f t="array" ref="E172">INDEX(基本!$D:$D,3+INT((ROW()-2)/7)*2+IF(COLUMN()=1,0,1))</f>
        <v>0</v>
      </c>
      <c r="F172" s="68" cm="1">
        <f t="array" ref="F172">IFERROR(INDEX(基本!$C:$C,INT((ROW()-ROW($B$4))/7)*2+INT((COLUMN()-COLUMN($B$5))/4)+3),"")</f>
        <v>0</v>
      </c>
    </row>
    <row r="173" spans="1:6" s="13" customFormat="1" ht="20.25" customHeight="1" x14ac:dyDescent="0.25">
      <c r="A173" s="141"/>
      <c r="B173" s="142" cm="1">
        <f t="array" ref="B173">IFERROR(INDEX(基本!$B:$B,INT((ROW()-ROW($B$5))/7)*2+INT((COLUMN()-COLUMN($B$5))/4)+3),"")</f>
        <v>0</v>
      </c>
      <c r="C173" s="16"/>
      <c r="D173" s="17"/>
      <c r="E173" s="141"/>
      <c r="F173" s="142" cm="1">
        <f t="array" ref="F173">IFERROR(INDEX(基本!$B:$B,INT((ROW()-ROW($B$5))/7)*2+INT((COLUMN()-COLUMN($B$5))/4)+3),"")</f>
        <v>0</v>
      </c>
    </row>
    <row r="174" spans="1:6" s="13" customFormat="1" ht="19.5" customHeight="1" x14ac:dyDescent="0.25">
      <c r="A174" s="15" t="s">
        <v>14</v>
      </c>
      <c r="B174" s="81"/>
      <c r="C174" s="24"/>
      <c r="D174" s="25"/>
      <c r="E174" s="15" t="s">
        <v>14</v>
      </c>
      <c r="F174" s="81"/>
    </row>
    <row r="175" spans="1:6" s="13" customFormat="1" ht="17.25" customHeight="1" x14ac:dyDescent="0.25">
      <c r="A175" s="26"/>
      <c r="B175" s="27"/>
      <c r="C175" s="28"/>
      <c r="D175" s="29"/>
      <c r="E175" s="26"/>
      <c r="F175" s="27"/>
    </row>
    <row r="176" spans="1:6" s="13" customFormat="1" ht="17.25" customHeight="1" x14ac:dyDescent="0.25">
      <c r="A176" s="10"/>
      <c r="B176" s="11"/>
      <c r="C176" s="12"/>
      <c r="D176" s="11"/>
      <c r="E176" s="11"/>
      <c r="F176" s="11"/>
    </row>
    <row r="177" spans="1:6" s="13" customFormat="1" ht="33.75" customHeight="1" x14ac:dyDescent="0.25">
      <c r="A177" s="143" cm="1">
        <f t="array" ref="A177">INDEX(基本!$E:$E,3+INT((ROW()-2)/7)*2+IF(COLUMN()=1,0,1))</f>
        <v>0</v>
      </c>
      <c r="B177" s="144"/>
      <c r="C177" s="14"/>
      <c r="E177" s="143" cm="1">
        <f t="array" ref="E177">INDEX(基本!$E:$E,3+INT((ROW()-2)/7)*2+IF(COLUMN()=1,0,1))</f>
        <v>0</v>
      </c>
      <c r="F177" s="144"/>
    </row>
    <row r="178" spans="1:6" s="13" customFormat="1" ht="33.75" customHeight="1" x14ac:dyDescent="0.25">
      <c r="A178" s="139">
        <f>基本!$C$1</f>
        <v>0</v>
      </c>
      <c r="B178" s="80"/>
      <c r="C178" s="31"/>
      <c r="E178" s="145">
        <f>基本!$C$1</f>
        <v>0</v>
      </c>
      <c r="F178" s="139"/>
    </row>
    <row r="179" spans="1:6" s="13" customFormat="1" ht="18" customHeight="1" x14ac:dyDescent="0.25">
      <c r="A179" s="140" cm="1">
        <f t="array" ref="A179">INDEX(基本!$D:$D,3+INT((ROW()-2)/7)*2+IF(COLUMN()=1,0,1))</f>
        <v>0</v>
      </c>
      <c r="B179" s="68" cm="1">
        <f t="array" ref="B179">IFERROR(INDEX(基本!$C:$C,INT((ROW()-ROW($B$4))/7)*2+INT((COLUMN()-COLUMN($B$5))/4)+3),"")</f>
        <v>0</v>
      </c>
      <c r="C179" s="64"/>
      <c r="D179" s="67"/>
      <c r="E179" s="140" cm="1">
        <f t="array" ref="E179">INDEX(基本!$D:$D,3+INT((ROW()-2)/7)*2+IF(COLUMN()=1,0,1))</f>
        <v>0</v>
      </c>
      <c r="F179" s="68" cm="1">
        <f t="array" ref="F179">IFERROR(INDEX(基本!$C:$C,INT((ROW()-ROW($B$4))/7)*2+INT((COLUMN()-COLUMN($B$5))/4)+3),"")</f>
        <v>0</v>
      </c>
    </row>
    <row r="180" spans="1:6" s="13" customFormat="1" ht="20.85" customHeight="1" x14ac:dyDescent="0.25">
      <c r="A180" s="141"/>
      <c r="B180" s="142" cm="1">
        <f t="array" ref="B180">IFERROR(INDEX(基本!$B:$B,INT((ROW()-ROW($B$5))/7)*2+INT((COLUMN()-COLUMN($B$5))/4)+3),"")</f>
        <v>0</v>
      </c>
      <c r="C180" s="63"/>
      <c r="E180" s="141"/>
      <c r="F180" s="142" cm="1">
        <f t="array" ref="F180">IFERROR(INDEX(基本!$B:$B,INT((ROW()-ROW($B$5))/7)*2+INT((COLUMN()-COLUMN($B$5))/4)+3),"")</f>
        <v>0</v>
      </c>
    </row>
    <row r="181" spans="1:6" s="13" customFormat="1" ht="19.7" customHeight="1" x14ac:dyDescent="0.25">
      <c r="A181" s="15" t="s">
        <v>14</v>
      </c>
      <c r="B181" s="81"/>
      <c r="C181" s="16"/>
      <c r="D181" s="17"/>
      <c r="E181" s="32" t="s">
        <v>14</v>
      </c>
      <c r="F181" s="81"/>
    </row>
    <row r="182" spans="1:6" s="13" customFormat="1" ht="12" customHeight="1" x14ac:dyDescent="0.25">
      <c r="A182" s="18"/>
      <c r="B182" s="19"/>
      <c r="C182" s="20"/>
      <c r="D182" s="19"/>
      <c r="E182" s="19"/>
      <c r="F182" s="19"/>
    </row>
    <row r="183" spans="1:6" s="13" customFormat="1" ht="12" customHeight="1" x14ac:dyDescent="0.25">
      <c r="A183" s="21"/>
      <c r="B183" s="22"/>
      <c r="C183" s="23"/>
      <c r="D183" s="22"/>
      <c r="E183" s="22"/>
      <c r="F183" s="22"/>
    </row>
    <row r="184" spans="1:6" s="13" customFormat="1" ht="33.75" customHeight="1" x14ac:dyDescent="0.25">
      <c r="A184" s="143" cm="1">
        <f t="array" ref="A184">INDEX(基本!$E:$E,3+INT((ROW()-2)/7)*2+IF(COLUMN()=1,0,1))</f>
        <v>0</v>
      </c>
      <c r="B184" s="144"/>
      <c r="C184" s="16"/>
      <c r="D184" s="17"/>
      <c r="E184" s="143" cm="1">
        <f t="array" ref="E184">INDEX(基本!$E:$E,3+INT((ROW()-2)/7)*2+IF(COLUMN()=1,0,1))</f>
        <v>0</v>
      </c>
      <c r="F184" s="144"/>
    </row>
    <row r="185" spans="1:6" s="13" customFormat="1" ht="33.75" customHeight="1" x14ac:dyDescent="0.25">
      <c r="A185" s="139">
        <f>基本!$C$1</f>
        <v>0</v>
      </c>
      <c r="B185" s="80"/>
      <c r="C185" s="16"/>
      <c r="D185" s="17"/>
      <c r="E185" s="139">
        <f>基本!$C$1</f>
        <v>0</v>
      </c>
      <c r="F185" s="80"/>
    </row>
    <row r="186" spans="1:6" s="13" customFormat="1" ht="18" customHeight="1" x14ac:dyDescent="0.25">
      <c r="A186" s="140" cm="1">
        <f t="array" ref="A186">INDEX(基本!$D:$D,3+INT((ROW()-2)/7)*2+IF(COLUMN()=1,0,1))</f>
        <v>0</v>
      </c>
      <c r="B186" s="68" cm="1">
        <f t="array" ref="B186">IFERROR(INDEX(基本!$C:$C,INT((ROW()-ROW($B$4))/7)*2+INT((COLUMN()-COLUMN($B$5))/4)+3),"")</f>
        <v>0</v>
      </c>
      <c r="C186" s="16"/>
      <c r="D186" s="17"/>
      <c r="E186" s="140" cm="1">
        <f t="array" ref="E186">INDEX(基本!$D:$D,3+INT((ROW()-2)/7)*2+IF(COLUMN()=1,0,1))</f>
        <v>0</v>
      </c>
      <c r="F186" s="68" cm="1">
        <f t="array" ref="F186">IFERROR(INDEX(基本!$C:$C,INT((ROW()-ROW($B$4))/7)*2+INT((COLUMN()-COLUMN($B$5))/4)+3),"")</f>
        <v>0</v>
      </c>
    </row>
    <row r="187" spans="1:6" s="13" customFormat="1" ht="20.25" customHeight="1" x14ac:dyDescent="0.25">
      <c r="A187" s="141"/>
      <c r="B187" s="142" cm="1">
        <f t="array" ref="B187">IFERROR(INDEX(基本!$B:$B,INT((ROW()-ROW($B$5))/7)*2+INT((COLUMN()-COLUMN($B$5))/4)+3),"")</f>
        <v>0</v>
      </c>
      <c r="C187" s="16"/>
      <c r="D187" s="17"/>
      <c r="E187" s="141"/>
      <c r="F187" s="142" cm="1">
        <f t="array" ref="F187">IFERROR(INDEX(基本!$B:$B,INT((ROW()-ROW($B$5))/7)*2+INT((COLUMN()-COLUMN($B$5))/4)+3),"")</f>
        <v>0</v>
      </c>
    </row>
    <row r="188" spans="1:6" s="13" customFormat="1" ht="19.5" customHeight="1" x14ac:dyDescent="0.25">
      <c r="A188" s="15" t="s">
        <v>14</v>
      </c>
      <c r="B188" s="81"/>
      <c r="C188" s="24"/>
      <c r="D188" s="25"/>
      <c r="E188" s="15" t="s">
        <v>14</v>
      </c>
      <c r="F188" s="81"/>
    </row>
    <row r="189" spans="1:6" s="13" customFormat="1" ht="12" customHeight="1" x14ac:dyDescent="0.25">
      <c r="A189" s="35"/>
      <c r="B189" s="36"/>
      <c r="C189" s="16"/>
      <c r="D189" s="17"/>
      <c r="E189" s="17"/>
      <c r="F189" s="17"/>
    </row>
    <row r="190" spans="1:6" s="13" customFormat="1" ht="12" customHeight="1" x14ac:dyDescent="0.25">
      <c r="A190" s="33"/>
      <c r="B190" s="34"/>
      <c r="C190" s="23"/>
      <c r="D190" s="22"/>
      <c r="E190" s="22"/>
      <c r="F190" s="22"/>
    </row>
    <row r="191" spans="1:6" s="13" customFormat="1" ht="33.75" customHeight="1" x14ac:dyDescent="0.25">
      <c r="A191" s="92" cm="1">
        <f t="array" ref="A191">INDEX(基本!$E:$E,3+INT((ROW()-2)/7)*2+IF(COLUMN()=1,0,1))</f>
        <v>0</v>
      </c>
      <c r="B191" s="94"/>
      <c r="C191" s="16"/>
      <c r="D191" s="17"/>
      <c r="E191" s="92" cm="1">
        <f t="array" ref="E191">INDEX(基本!$E:$E,3+INT((ROW()-2)/7)*2+IF(COLUMN()=1,0,1))</f>
        <v>0</v>
      </c>
      <c r="F191" s="94"/>
    </row>
    <row r="192" spans="1:6" s="13" customFormat="1" ht="33.75" customHeight="1" x14ac:dyDescent="0.25">
      <c r="A192" s="139">
        <f>基本!$C$1</f>
        <v>0</v>
      </c>
      <c r="B192" s="80"/>
      <c r="C192" s="16"/>
      <c r="D192" s="17"/>
      <c r="E192" s="139">
        <f>基本!$C$1</f>
        <v>0</v>
      </c>
      <c r="F192" s="80"/>
    </row>
    <row r="193" spans="1:6" s="13" customFormat="1" ht="18" customHeight="1" x14ac:dyDescent="0.25">
      <c r="A193" s="140" cm="1">
        <f t="array" ref="A193">INDEX(基本!$D:$D,3+INT((ROW()-2)/7)*2+IF(COLUMN()=1,0,1))</f>
        <v>0</v>
      </c>
      <c r="B193" s="68" cm="1">
        <f t="array" ref="B193">IFERROR(INDEX(基本!$C:$C,INT((ROW()-ROW($B$4))/7)*2+INT((COLUMN()-COLUMN($B$5))/4)+3),"")</f>
        <v>0</v>
      </c>
      <c r="C193" s="16"/>
      <c r="D193" s="17"/>
      <c r="E193" s="140" cm="1">
        <f t="array" ref="E193">INDEX(基本!$D:$D,3+INT((ROW()-2)/7)*2+IF(COLUMN()=1,0,1))</f>
        <v>0</v>
      </c>
      <c r="F193" s="68" cm="1">
        <f t="array" ref="F193">IFERROR(INDEX(基本!$C:$C,INT((ROW()-ROW($B$4))/7)*2+INT((COLUMN()-COLUMN($B$5))/4)+3),"")</f>
        <v>0</v>
      </c>
    </row>
    <row r="194" spans="1:6" s="13" customFormat="1" ht="20.25" customHeight="1" x14ac:dyDescent="0.25">
      <c r="A194" s="141"/>
      <c r="B194" s="142" cm="1">
        <f t="array" ref="B194">IFERROR(INDEX(基本!$B:$B,INT((ROW()-ROW($B$5))/7)*2+INT((COLUMN()-COLUMN($B$5))/4)+3),"")</f>
        <v>0</v>
      </c>
      <c r="C194" s="16"/>
      <c r="D194" s="17"/>
      <c r="E194" s="141"/>
      <c r="F194" s="142" cm="1">
        <f t="array" ref="F194">IFERROR(INDEX(基本!$B:$B,INT((ROW()-ROW($B$5))/7)*2+INT((COLUMN()-COLUMN($B$5))/4)+3),"")</f>
        <v>0</v>
      </c>
    </row>
    <row r="195" spans="1:6" s="13" customFormat="1" ht="19.5" customHeight="1" x14ac:dyDescent="0.25">
      <c r="A195" s="15" t="s">
        <v>14</v>
      </c>
      <c r="B195" s="81"/>
      <c r="C195" s="24"/>
      <c r="D195" s="25"/>
      <c r="E195" s="15" t="s">
        <v>14</v>
      </c>
      <c r="F195" s="81"/>
    </row>
    <row r="196" spans="1:6" s="13" customFormat="1" ht="12" customHeight="1" x14ac:dyDescent="0.25">
      <c r="A196" s="26"/>
      <c r="B196" s="27"/>
      <c r="C196" s="28"/>
      <c r="D196" s="29"/>
      <c r="E196" s="26"/>
      <c r="F196" s="27"/>
    </row>
    <row r="197" spans="1:6" s="13" customFormat="1" ht="12" customHeight="1" x14ac:dyDescent="0.25">
      <c r="A197" s="21"/>
      <c r="B197" s="22"/>
      <c r="C197" s="23"/>
      <c r="D197" s="22"/>
      <c r="E197" s="22"/>
      <c r="F197" s="22"/>
    </row>
    <row r="198" spans="1:6" s="13" customFormat="1" ht="33.75" customHeight="1" x14ac:dyDescent="0.25">
      <c r="A198" s="92" cm="1">
        <f t="array" ref="A198">INDEX(基本!$E:$E,3+INT((ROW()-2)/7)*2+IF(COLUMN()=1,0,1))</f>
        <v>0</v>
      </c>
      <c r="B198" s="94"/>
      <c r="C198" s="16"/>
      <c r="D198" s="17"/>
      <c r="E198" s="92" cm="1">
        <f t="array" ref="E198">INDEX(基本!$E:$E,3+INT((ROW()-2)/7)*2+IF(COLUMN()=1,0,1))</f>
        <v>0</v>
      </c>
      <c r="F198" s="94"/>
    </row>
    <row r="199" spans="1:6" s="13" customFormat="1" ht="33.75" customHeight="1" x14ac:dyDescent="0.25">
      <c r="A199" s="139">
        <f>基本!$C$1</f>
        <v>0</v>
      </c>
      <c r="B199" s="80"/>
      <c r="C199" s="16"/>
      <c r="D199" s="17"/>
      <c r="E199" s="139">
        <f>基本!$C$1</f>
        <v>0</v>
      </c>
      <c r="F199" s="80"/>
    </row>
    <row r="200" spans="1:6" s="13" customFormat="1" ht="18" customHeight="1" x14ac:dyDescent="0.25">
      <c r="A200" s="140" cm="1">
        <f t="array" ref="A200">INDEX(基本!$D:$D,3+INT((ROW()-2)/7)*2+IF(COLUMN()=1,0,1))</f>
        <v>0</v>
      </c>
      <c r="B200" s="68" cm="1">
        <f t="array" ref="B200">IFERROR(INDEX(基本!$C:$C,INT((ROW()-ROW($B$4))/7)*2+INT((COLUMN()-COLUMN($B$5))/4)+3),"")</f>
        <v>0</v>
      </c>
      <c r="C200" s="16"/>
      <c r="D200" s="17"/>
      <c r="E200" s="140" cm="1">
        <f t="array" ref="E200">INDEX(基本!$D:$D,3+INT((ROW()-2)/7)*2+IF(COLUMN()=1,0,1))</f>
        <v>0</v>
      </c>
      <c r="F200" s="68" cm="1">
        <f t="array" ref="F200">IFERROR(INDEX(基本!$C:$C,INT((ROW()-ROW($B$4))/7)*2+INT((COLUMN()-COLUMN($B$5))/4)+3),"")</f>
        <v>0</v>
      </c>
    </row>
    <row r="201" spans="1:6" s="13" customFormat="1" ht="20.25" customHeight="1" x14ac:dyDescent="0.25">
      <c r="A201" s="141"/>
      <c r="B201" s="142" cm="1">
        <f t="array" ref="B201">IFERROR(INDEX(基本!$B:$B,INT((ROW()-ROW($B$5))/7)*2+INT((COLUMN()-COLUMN($B$5))/4)+3),"")</f>
        <v>0</v>
      </c>
      <c r="C201" s="16"/>
      <c r="D201" s="17"/>
      <c r="E201" s="141"/>
      <c r="F201" s="142" cm="1">
        <f t="array" ref="F201">IFERROR(INDEX(基本!$B:$B,INT((ROW()-ROW($B$5))/7)*2+INT((COLUMN()-COLUMN($B$5))/4)+3),"")</f>
        <v>0</v>
      </c>
    </row>
    <row r="202" spans="1:6" s="13" customFormat="1" ht="19.5" customHeight="1" x14ac:dyDescent="0.25">
      <c r="A202" s="15" t="s">
        <v>14</v>
      </c>
      <c r="B202" s="81"/>
      <c r="C202" s="24"/>
      <c r="D202" s="25"/>
      <c r="E202" s="15" t="s">
        <v>14</v>
      </c>
      <c r="F202" s="81"/>
    </row>
    <row r="203" spans="1:6" s="13" customFormat="1" ht="12" customHeight="1" x14ac:dyDescent="0.25">
      <c r="A203" s="26"/>
      <c r="B203" s="27"/>
      <c r="C203" s="28"/>
      <c r="D203" s="29"/>
      <c r="E203" s="26"/>
      <c r="F203" s="27"/>
    </row>
    <row r="204" spans="1:6" s="13" customFormat="1" ht="12" customHeight="1" x14ac:dyDescent="0.25">
      <c r="A204" s="21"/>
      <c r="B204" s="22"/>
      <c r="C204" s="23"/>
      <c r="D204" s="22"/>
      <c r="E204" s="22"/>
      <c r="F204" s="22"/>
    </row>
    <row r="205" spans="1:6" s="13" customFormat="1" ht="33.75" customHeight="1" x14ac:dyDescent="0.25">
      <c r="A205" s="92" cm="1">
        <f t="array" ref="A205">INDEX(基本!$E:$E,3+INT((ROW()-2)/7)*2+IF(COLUMN()=1,0,1))</f>
        <v>0</v>
      </c>
      <c r="B205" s="94"/>
      <c r="C205" s="16"/>
      <c r="D205" s="17"/>
      <c r="E205" s="92" cm="1">
        <f t="array" ref="E205">INDEX(基本!$E:$E,3+INT((ROW()-2)/7)*2+IF(COLUMN()=1,0,1))</f>
        <v>0</v>
      </c>
      <c r="F205" s="94"/>
    </row>
    <row r="206" spans="1:6" s="13" customFormat="1" ht="33.75" customHeight="1" x14ac:dyDescent="0.25">
      <c r="A206" s="139">
        <f>基本!$C$1</f>
        <v>0</v>
      </c>
      <c r="B206" s="80"/>
      <c r="C206" s="16"/>
      <c r="D206" s="17"/>
      <c r="E206" s="139">
        <f>基本!$C$1</f>
        <v>0</v>
      </c>
      <c r="F206" s="80"/>
    </row>
    <row r="207" spans="1:6" s="13" customFormat="1" ht="18" customHeight="1" x14ac:dyDescent="0.25">
      <c r="A207" s="140" cm="1">
        <f t="array" ref="A207">INDEX(基本!$D:$D,3+INT((ROW()-2)/7)*2+IF(COLUMN()=1,0,1))</f>
        <v>0</v>
      </c>
      <c r="B207" s="68" cm="1">
        <f t="array" ref="B207">IFERROR(INDEX(基本!$C:$C,INT((ROW()-ROW($B$4))/7)*2+INT((COLUMN()-COLUMN($B$5))/4)+3),"")</f>
        <v>0</v>
      </c>
      <c r="C207" s="16"/>
      <c r="D207" s="17"/>
      <c r="E207" s="140" cm="1">
        <f t="array" ref="E207">INDEX(基本!$D:$D,3+INT((ROW()-2)/7)*2+IF(COLUMN()=1,0,1))</f>
        <v>0</v>
      </c>
      <c r="F207" s="68" cm="1">
        <f t="array" ref="F207">IFERROR(INDEX(基本!$C:$C,INT((ROW()-ROW($B$4))/7)*2+INT((COLUMN()-COLUMN($B$5))/4)+3),"")</f>
        <v>0</v>
      </c>
    </row>
    <row r="208" spans="1:6" s="13" customFormat="1" ht="20.25" customHeight="1" x14ac:dyDescent="0.25">
      <c r="A208" s="141"/>
      <c r="B208" s="142" cm="1">
        <f t="array" ref="B208">IFERROR(INDEX(基本!$B:$B,INT((ROW()-ROW($B$5))/7)*2+INT((COLUMN()-COLUMN($B$5))/4)+3),"")</f>
        <v>0</v>
      </c>
      <c r="C208" s="16"/>
      <c r="D208" s="17"/>
      <c r="E208" s="141"/>
      <c r="F208" s="142" cm="1">
        <f t="array" ref="F208">IFERROR(INDEX(基本!$B:$B,INT((ROW()-ROW($B$5))/7)*2+INT((COLUMN()-COLUMN($B$5))/4)+3),"")</f>
        <v>0</v>
      </c>
    </row>
    <row r="209" spans="1:6" s="13" customFormat="1" ht="19.5" customHeight="1" x14ac:dyDescent="0.25">
      <c r="A209" s="15" t="s">
        <v>14</v>
      </c>
      <c r="B209" s="81"/>
      <c r="C209" s="24"/>
      <c r="D209" s="25"/>
      <c r="E209" s="15" t="s">
        <v>14</v>
      </c>
      <c r="F209" s="81"/>
    </row>
    <row r="210" spans="1:6" s="13" customFormat="1" ht="17.25" customHeight="1" x14ac:dyDescent="0.25">
      <c r="A210" s="26"/>
      <c r="B210" s="27"/>
      <c r="C210" s="28"/>
      <c r="D210" s="29"/>
      <c r="E210" s="26"/>
      <c r="F210" s="27"/>
    </row>
    <row r="211" spans="1:6" s="13" customFormat="1" ht="17.25" customHeight="1" x14ac:dyDescent="0.25">
      <c r="A211" s="10"/>
      <c r="B211" s="11"/>
      <c r="C211" s="12"/>
      <c r="D211" s="11"/>
      <c r="E211" s="11"/>
      <c r="F211" s="11"/>
    </row>
    <row r="212" spans="1:6" s="13" customFormat="1" ht="33.75" customHeight="1" x14ac:dyDescent="0.25">
      <c r="A212" s="143" cm="1">
        <f t="array" ref="A212">INDEX(基本!$E:$E,3+INT((ROW()-2)/7)*2+IF(COLUMN()=1,0,1))</f>
        <v>0</v>
      </c>
      <c r="B212" s="144"/>
      <c r="C212" s="14"/>
      <c r="E212" s="143" cm="1">
        <f t="array" ref="E212">INDEX(基本!$E:$E,3+INT((ROW()-2)/7)*2+IF(COLUMN()=1,0,1))</f>
        <v>0</v>
      </c>
      <c r="F212" s="144"/>
    </row>
    <row r="213" spans="1:6" s="13" customFormat="1" ht="33.75" customHeight="1" x14ac:dyDescent="0.25">
      <c r="A213" s="139">
        <f>基本!$C$1</f>
        <v>0</v>
      </c>
      <c r="B213" s="80"/>
      <c r="C213" s="31"/>
      <c r="E213" s="145">
        <f>基本!$C$1</f>
        <v>0</v>
      </c>
      <c r="F213" s="139"/>
    </row>
    <row r="214" spans="1:6" s="13" customFormat="1" ht="18" customHeight="1" x14ac:dyDescent="0.25">
      <c r="A214" s="140" cm="1">
        <f t="array" ref="A214">INDEX(基本!$D:$D,3+INT((ROW()-2)/7)*2+IF(COLUMN()=1,0,1))</f>
        <v>0</v>
      </c>
      <c r="B214" s="68" cm="1">
        <f t="array" ref="B214">IFERROR(INDEX(基本!$C:$C,INT((ROW()-ROW($B$4))/7)*2+INT((COLUMN()-COLUMN($B$5))/4)+3),"")</f>
        <v>0</v>
      </c>
      <c r="C214" s="64"/>
      <c r="D214" s="67"/>
      <c r="E214" s="140" cm="1">
        <f t="array" ref="E214">INDEX(基本!$D:$D,3+INT((ROW()-2)/7)*2+IF(COLUMN()=1,0,1))</f>
        <v>0</v>
      </c>
      <c r="F214" s="68" cm="1">
        <f t="array" ref="F214">IFERROR(INDEX(基本!$C:$C,INT((ROW()-ROW($B$4))/7)*2+INT((COLUMN()-COLUMN($B$5))/4)+3),"")</f>
        <v>0</v>
      </c>
    </row>
    <row r="215" spans="1:6" s="13" customFormat="1" ht="20.85" customHeight="1" x14ac:dyDescent="0.25">
      <c r="A215" s="141"/>
      <c r="B215" s="142" cm="1">
        <f t="array" ref="B215">IFERROR(INDEX(基本!$B:$B,INT((ROW()-ROW($B$5))/7)*2+INT((COLUMN()-COLUMN($B$5))/4)+3),"")</f>
        <v>0</v>
      </c>
      <c r="C215" s="63"/>
      <c r="E215" s="141"/>
      <c r="F215" s="142" cm="1">
        <f t="array" ref="F215">IFERROR(INDEX(基本!$B:$B,INT((ROW()-ROW($B$5))/7)*2+INT((COLUMN()-COLUMN($B$5))/4)+3),"")</f>
        <v>0</v>
      </c>
    </row>
    <row r="216" spans="1:6" s="13" customFormat="1" ht="19.7" customHeight="1" x14ac:dyDescent="0.25">
      <c r="A216" s="15" t="s">
        <v>14</v>
      </c>
      <c r="B216" s="81"/>
      <c r="C216" s="16"/>
      <c r="D216" s="17"/>
      <c r="E216" s="32" t="s">
        <v>14</v>
      </c>
      <c r="F216" s="81"/>
    </row>
    <row r="217" spans="1:6" s="13" customFormat="1" ht="12" customHeight="1" x14ac:dyDescent="0.25">
      <c r="A217" s="18"/>
      <c r="B217" s="19"/>
      <c r="C217" s="20"/>
      <c r="D217" s="19"/>
      <c r="E217" s="19"/>
      <c r="F217" s="19"/>
    </row>
    <row r="218" spans="1:6" s="13" customFormat="1" ht="12" customHeight="1" x14ac:dyDescent="0.25">
      <c r="A218" s="21"/>
      <c r="B218" s="22"/>
      <c r="C218" s="23"/>
      <c r="D218" s="22"/>
      <c r="E218" s="22"/>
      <c r="F218" s="22"/>
    </row>
    <row r="219" spans="1:6" s="13" customFormat="1" ht="33.75" customHeight="1" x14ac:dyDescent="0.25">
      <c r="A219" s="143" cm="1">
        <f t="array" ref="A219">INDEX(基本!$E:$E,3+INT((ROW()-2)/7)*2+IF(COLUMN()=1,0,1))</f>
        <v>0</v>
      </c>
      <c r="B219" s="144"/>
      <c r="C219" s="16"/>
      <c r="D219" s="17"/>
      <c r="E219" s="143" cm="1">
        <f t="array" ref="E219">INDEX(基本!$E:$E,3+INT((ROW()-2)/7)*2+IF(COLUMN()=1,0,1))</f>
        <v>0</v>
      </c>
      <c r="F219" s="144"/>
    </row>
    <row r="220" spans="1:6" s="13" customFormat="1" ht="33.75" customHeight="1" x14ac:dyDescent="0.25">
      <c r="A220" s="139">
        <f>基本!$C$1</f>
        <v>0</v>
      </c>
      <c r="B220" s="80"/>
      <c r="C220" s="16"/>
      <c r="D220" s="17"/>
      <c r="E220" s="139">
        <f>基本!$C$1</f>
        <v>0</v>
      </c>
      <c r="F220" s="80"/>
    </row>
    <row r="221" spans="1:6" s="13" customFormat="1" ht="18" customHeight="1" x14ac:dyDescent="0.25">
      <c r="A221" s="140" cm="1">
        <f t="array" ref="A221">INDEX(基本!$D:$D,3+INT((ROW()-2)/7)*2+IF(COLUMN()=1,0,1))</f>
        <v>0</v>
      </c>
      <c r="B221" s="68" cm="1">
        <f t="array" ref="B221">IFERROR(INDEX(基本!$C:$C,INT((ROW()-ROW($B$4))/7)*2+INT((COLUMN()-COLUMN($B$5))/4)+3),"")</f>
        <v>0</v>
      </c>
      <c r="C221" s="16"/>
      <c r="D221" s="17"/>
      <c r="E221" s="140" cm="1">
        <f t="array" ref="E221">INDEX(基本!$D:$D,3+INT((ROW()-2)/7)*2+IF(COLUMN()=1,0,1))</f>
        <v>0</v>
      </c>
      <c r="F221" s="68" cm="1">
        <f t="array" ref="F221">IFERROR(INDEX(基本!$C:$C,INT((ROW()-ROW($B$4))/7)*2+INT((COLUMN()-COLUMN($B$5))/4)+3),"")</f>
        <v>0</v>
      </c>
    </row>
    <row r="222" spans="1:6" s="13" customFormat="1" ht="20.25" customHeight="1" x14ac:dyDescent="0.25">
      <c r="A222" s="141"/>
      <c r="B222" s="142" cm="1">
        <f t="array" ref="B222">IFERROR(INDEX(基本!$B:$B,INT((ROW()-ROW($B$5))/7)*2+INT((COLUMN()-COLUMN($B$5))/4)+3),"")</f>
        <v>0</v>
      </c>
      <c r="C222" s="16"/>
      <c r="D222" s="17"/>
      <c r="E222" s="141"/>
      <c r="F222" s="142" cm="1">
        <f t="array" ref="F222">IFERROR(INDEX(基本!$B:$B,INT((ROW()-ROW($B$5))/7)*2+INT((COLUMN()-COLUMN($B$5))/4)+3),"")</f>
        <v>0</v>
      </c>
    </row>
    <row r="223" spans="1:6" s="13" customFormat="1" ht="19.5" customHeight="1" x14ac:dyDescent="0.25">
      <c r="A223" s="15" t="s">
        <v>14</v>
      </c>
      <c r="B223" s="81"/>
      <c r="C223" s="24"/>
      <c r="D223" s="25"/>
      <c r="E223" s="15" t="s">
        <v>14</v>
      </c>
      <c r="F223" s="81"/>
    </row>
    <row r="224" spans="1:6" s="13" customFormat="1" ht="12" customHeight="1" x14ac:dyDescent="0.25">
      <c r="A224" s="35"/>
      <c r="B224" s="36"/>
      <c r="C224" s="16"/>
      <c r="D224" s="17"/>
      <c r="E224" s="17"/>
      <c r="F224" s="17"/>
    </row>
    <row r="225" spans="1:6" s="13" customFormat="1" ht="12" customHeight="1" x14ac:dyDescent="0.25">
      <c r="A225" s="33"/>
      <c r="B225" s="34"/>
      <c r="C225" s="23"/>
      <c r="D225" s="22"/>
      <c r="E225" s="22"/>
      <c r="F225" s="22"/>
    </row>
    <row r="226" spans="1:6" s="13" customFormat="1" ht="33.75" customHeight="1" x14ac:dyDescent="0.25">
      <c r="A226" s="92" cm="1">
        <f t="array" ref="A226">INDEX(基本!$E:$E,3+INT((ROW()-2)/7)*2+IF(COLUMN()=1,0,1))</f>
        <v>0</v>
      </c>
      <c r="B226" s="94"/>
      <c r="C226" s="16"/>
      <c r="D226" s="17"/>
      <c r="E226" s="92" cm="1">
        <f t="array" ref="E226">INDEX(基本!$E:$E,3+INT((ROW()-2)/7)*2+IF(COLUMN()=1,0,1))</f>
        <v>0</v>
      </c>
      <c r="F226" s="94"/>
    </row>
    <row r="227" spans="1:6" s="13" customFormat="1" ht="33.75" customHeight="1" x14ac:dyDescent="0.25">
      <c r="A227" s="139">
        <f>基本!$C$1</f>
        <v>0</v>
      </c>
      <c r="B227" s="80"/>
      <c r="C227" s="16"/>
      <c r="D227" s="17"/>
      <c r="E227" s="139">
        <f>基本!$C$1</f>
        <v>0</v>
      </c>
      <c r="F227" s="80"/>
    </row>
    <row r="228" spans="1:6" s="13" customFormat="1" ht="18" customHeight="1" x14ac:dyDescent="0.25">
      <c r="A228" s="140" cm="1">
        <f t="array" ref="A228">INDEX(基本!$D:$D,3+INT((ROW()-2)/7)*2+IF(COLUMN()=1,0,1))</f>
        <v>0</v>
      </c>
      <c r="B228" s="68" cm="1">
        <f t="array" ref="B228">IFERROR(INDEX(基本!$C:$C,INT((ROW()-ROW($B$4))/7)*2+INT((COLUMN()-COLUMN($B$5))/4)+3),"")</f>
        <v>0</v>
      </c>
      <c r="C228" s="16"/>
      <c r="D228" s="17"/>
      <c r="E228" s="140" cm="1">
        <f t="array" ref="E228">INDEX(基本!$D:$D,3+INT((ROW()-2)/7)*2+IF(COLUMN()=1,0,1))</f>
        <v>0</v>
      </c>
      <c r="F228" s="68" cm="1">
        <f t="array" ref="F228">IFERROR(INDEX(基本!$C:$C,INT((ROW()-ROW($B$4))/7)*2+INT((COLUMN()-COLUMN($B$5))/4)+3),"")</f>
        <v>0</v>
      </c>
    </row>
    <row r="229" spans="1:6" s="13" customFormat="1" ht="20.25" customHeight="1" x14ac:dyDescent="0.25">
      <c r="A229" s="141"/>
      <c r="B229" s="142" cm="1">
        <f t="array" ref="B229">IFERROR(INDEX(基本!$B:$B,INT((ROW()-ROW($B$5))/7)*2+INT((COLUMN()-COLUMN($B$5))/4)+3),"")</f>
        <v>0</v>
      </c>
      <c r="C229" s="16"/>
      <c r="D229" s="17"/>
      <c r="E229" s="141"/>
      <c r="F229" s="142" cm="1">
        <f t="array" ref="F229">IFERROR(INDEX(基本!$B:$B,INT((ROW()-ROW($B$5))/7)*2+INT((COLUMN()-COLUMN($B$5))/4)+3),"")</f>
        <v>0</v>
      </c>
    </row>
    <row r="230" spans="1:6" s="13" customFormat="1" ht="19.5" customHeight="1" x14ac:dyDescent="0.25">
      <c r="A230" s="15" t="s">
        <v>14</v>
      </c>
      <c r="B230" s="81"/>
      <c r="C230" s="24"/>
      <c r="D230" s="25"/>
      <c r="E230" s="15" t="s">
        <v>14</v>
      </c>
      <c r="F230" s="81"/>
    </row>
    <row r="231" spans="1:6" s="13" customFormat="1" ht="12" customHeight="1" x14ac:dyDescent="0.25">
      <c r="A231" s="26"/>
      <c r="B231" s="27"/>
      <c r="C231" s="28"/>
      <c r="D231" s="29"/>
      <c r="E231" s="26"/>
      <c r="F231" s="27"/>
    </row>
    <row r="232" spans="1:6" s="13" customFormat="1" ht="12" customHeight="1" x14ac:dyDescent="0.25">
      <c r="A232" s="21"/>
      <c r="B232" s="22"/>
      <c r="C232" s="23"/>
      <c r="D232" s="22"/>
      <c r="E232" s="22"/>
      <c r="F232" s="22"/>
    </row>
    <row r="233" spans="1:6" s="13" customFormat="1" ht="33.75" customHeight="1" x14ac:dyDescent="0.25">
      <c r="A233" s="92" cm="1">
        <f t="array" ref="A233">INDEX(基本!$E:$E,3+INT((ROW()-2)/7)*2+IF(COLUMN()=1,0,1))</f>
        <v>0</v>
      </c>
      <c r="B233" s="94"/>
      <c r="C233" s="16"/>
      <c r="D233" s="17"/>
      <c r="E233" s="92" cm="1">
        <f t="array" ref="E233">INDEX(基本!$E:$E,3+INT((ROW()-2)/7)*2+IF(COLUMN()=1,0,1))</f>
        <v>0</v>
      </c>
      <c r="F233" s="94"/>
    </row>
    <row r="234" spans="1:6" s="13" customFormat="1" ht="33.75" customHeight="1" x14ac:dyDescent="0.25">
      <c r="A234" s="139">
        <f>基本!$C$1</f>
        <v>0</v>
      </c>
      <c r="B234" s="80"/>
      <c r="C234" s="16"/>
      <c r="D234" s="17"/>
      <c r="E234" s="139">
        <f>基本!$C$1</f>
        <v>0</v>
      </c>
      <c r="F234" s="80"/>
    </row>
    <row r="235" spans="1:6" s="13" customFormat="1" ht="18" customHeight="1" x14ac:dyDescent="0.25">
      <c r="A235" s="140" cm="1">
        <f t="array" ref="A235">INDEX(基本!$D:$D,3+INT((ROW()-2)/7)*2+IF(COLUMN()=1,0,1))</f>
        <v>0</v>
      </c>
      <c r="B235" s="68" cm="1">
        <f t="array" ref="B235">IFERROR(INDEX(基本!$C:$C,INT((ROW()-ROW($B$4))/7)*2+INT((COLUMN()-COLUMN($B$5))/4)+3),"")</f>
        <v>0</v>
      </c>
      <c r="C235" s="16"/>
      <c r="D235" s="17"/>
      <c r="E235" s="140" cm="1">
        <f t="array" ref="E235">INDEX(基本!$D:$D,3+INT((ROW()-2)/7)*2+IF(COLUMN()=1,0,1))</f>
        <v>0</v>
      </c>
      <c r="F235" s="68" cm="1">
        <f t="array" ref="F235">IFERROR(INDEX(基本!$C:$C,INT((ROW()-ROW($B$4))/7)*2+INT((COLUMN()-COLUMN($B$5))/4)+3),"")</f>
        <v>0</v>
      </c>
    </row>
    <row r="236" spans="1:6" s="13" customFormat="1" ht="20.25" customHeight="1" x14ac:dyDescent="0.25">
      <c r="A236" s="141"/>
      <c r="B236" s="142" cm="1">
        <f t="array" ref="B236">IFERROR(INDEX(基本!$B:$B,INT((ROW()-ROW($B$5))/7)*2+INT((COLUMN()-COLUMN($B$5))/4)+3),"")</f>
        <v>0</v>
      </c>
      <c r="C236" s="16"/>
      <c r="D236" s="17"/>
      <c r="E236" s="141"/>
      <c r="F236" s="142" cm="1">
        <f t="array" ref="F236">IFERROR(INDEX(基本!$B:$B,INT((ROW()-ROW($B$5))/7)*2+INT((COLUMN()-COLUMN($B$5))/4)+3),"")</f>
        <v>0</v>
      </c>
    </row>
    <row r="237" spans="1:6" s="13" customFormat="1" ht="19.5" customHeight="1" x14ac:dyDescent="0.25">
      <c r="A237" s="15" t="s">
        <v>14</v>
      </c>
      <c r="B237" s="81"/>
      <c r="C237" s="24"/>
      <c r="D237" s="25"/>
      <c r="E237" s="15" t="s">
        <v>14</v>
      </c>
      <c r="F237" s="81"/>
    </row>
    <row r="238" spans="1:6" s="13" customFormat="1" ht="12" customHeight="1" x14ac:dyDescent="0.25">
      <c r="A238" s="26"/>
      <c r="B238" s="27"/>
      <c r="C238" s="28"/>
      <c r="D238" s="29"/>
      <c r="E238" s="26"/>
      <c r="F238" s="27"/>
    </row>
    <row r="239" spans="1:6" s="13" customFormat="1" ht="12" customHeight="1" x14ac:dyDescent="0.25">
      <c r="A239" s="21"/>
      <c r="B239" s="22"/>
      <c r="C239" s="23"/>
      <c r="D239" s="22"/>
      <c r="E239" s="22"/>
      <c r="F239" s="22"/>
    </row>
    <row r="240" spans="1:6" s="13" customFormat="1" ht="33.75" customHeight="1" x14ac:dyDescent="0.25">
      <c r="A240" s="92" cm="1">
        <f t="array" ref="A240">INDEX(基本!$E:$E,3+INT((ROW()-2)/7)*2+IF(COLUMN()=1,0,1))</f>
        <v>0</v>
      </c>
      <c r="B240" s="94"/>
      <c r="C240" s="16"/>
      <c r="D240" s="17"/>
      <c r="E240" s="92" cm="1">
        <f t="array" ref="E240">INDEX(基本!$E:$E,3+INT((ROW()-2)/7)*2+IF(COLUMN()=1,0,1))</f>
        <v>0</v>
      </c>
      <c r="F240" s="94"/>
    </row>
    <row r="241" spans="1:6" s="13" customFormat="1" ht="33.75" customHeight="1" x14ac:dyDescent="0.25">
      <c r="A241" s="139">
        <f>基本!$C$1</f>
        <v>0</v>
      </c>
      <c r="B241" s="80"/>
      <c r="C241" s="16"/>
      <c r="D241" s="17"/>
      <c r="E241" s="139">
        <f>基本!$C$1</f>
        <v>0</v>
      </c>
      <c r="F241" s="80"/>
    </row>
    <row r="242" spans="1:6" s="13" customFormat="1" ht="18" customHeight="1" x14ac:dyDescent="0.25">
      <c r="A242" s="140" cm="1">
        <f t="array" ref="A242">INDEX(基本!$D:$D,3+INT((ROW()-2)/7)*2+IF(COLUMN()=1,0,1))</f>
        <v>0</v>
      </c>
      <c r="B242" s="68" cm="1">
        <f t="array" ref="B242">IFERROR(INDEX(基本!$C:$C,INT((ROW()-ROW($B$4))/7)*2+INT((COLUMN()-COLUMN($B$5))/4)+3),"")</f>
        <v>0</v>
      </c>
      <c r="C242" s="16"/>
      <c r="D242" s="17"/>
      <c r="E242" s="140" cm="1">
        <f t="array" ref="E242">INDEX(基本!$D:$D,3+INT((ROW()-2)/7)*2+IF(COLUMN()=1,0,1))</f>
        <v>0</v>
      </c>
      <c r="F242" s="68" cm="1">
        <f t="array" ref="F242">IFERROR(INDEX(基本!$C:$C,INT((ROW()-ROW($B$4))/7)*2+INT((COLUMN()-COLUMN($B$5))/4)+3),"")</f>
        <v>0</v>
      </c>
    </row>
    <row r="243" spans="1:6" s="13" customFormat="1" ht="20.25" customHeight="1" x14ac:dyDescent="0.25">
      <c r="A243" s="141"/>
      <c r="B243" s="142" cm="1">
        <f t="array" ref="B243">IFERROR(INDEX(基本!$B:$B,INT((ROW()-ROW($B$5))/7)*2+INT((COLUMN()-COLUMN($B$5))/4)+3),"")</f>
        <v>0</v>
      </c>
      <c r="C243" s="16"/>
      <c r="D243" s="17"/>
      <c r="E243" s="141"/>
      <c r="F243" s="142" cm="1">
        <f t="array" ref="F243">IFERROR(INDEX(基本!$B:$B,INT((ROW()-ROW($B$5))/7)*2+INT((COLUMN()-COLUMN($B$5))/4)+3),"")</f>
        <v>0</v>
      </c>
    </row>
    <row r="244" spans="1:6" s="13" customFormat="1" ht="19.5" customHeight="1" x14ac:dyDescent="0.25">
      <c r="A244" s="15" t="s">
        <v>14</v>
      </c>
      <c r="B244" s="81"/>
      <c r="C244" s="24"/>
      <c r="D244" s="25"/>
      <c r="E244" s="15" t="s">
        <v>14</v>
      </c>
      <c r="F244" s="81"/>
    </row>
    <row r="245" spans="1:6" s="13" customFormat="1" ht="17.25" customHeight="1" x14ac:dyDescent="0.25">
      <c r="A245" s="26"/>
      <c r="B245" s="27"/>
      <c r="C245" s="28"/>
      <c r="D245" s="29"/>
      <c r="E245" s="26"/>
      <c r="F245" s="27"/>
    </row>
    <row r="246" spans="1:6" s="13" customFormat="1" ht="17.25" customHeight="1" x14ac:dyDescent="0.25">
      <c r="A246" s="10"/>
      <c r="B246" s="11"/>
      <c r="C246" s="12"/>
      <c r="D246" s="11"/>
      <c r="E246" s="11"/>
      <c r="F246" s="11"/>
    </row>
    <row r="247" spans="1:6" s="13" customFormat="1" ht="33.75" customHeight="1" x14ac:dyDescent="0.25">
      <c r="A247" s="143" cm="1">
        <f t="array" ref="A247">INDEX(基本!$E:$E,3+INT((ROW()-2)/7)*2+IF(COLUMN()=1,0,1))</f>
        <v>0</v>
      </c>
      <c r="B247" s="144"/>
      <c r="C247" s="14"/>
      <c r="E247" s="143" cm="1">
        <f t="array" ref="E247">INDEX(基本!$E:$E,3+INT((ROW()-2)/7)*2+IF(COLUMN()=1,0,1))</f>
        <v>0</v>
      </c>
      <c r="F247" s="144"/>
    </row>
    <row r="248" spans="1:6" s="13" customFormat="1" ht="33.75" customHeight="1" x14ac:dyDescent="0.25">
      <c r="A248" s="139">
        <f>基本!$C$1</f>
        <v>0</v>
      </c>
      <c r="B248" s="80"/>
      <c r="C248" s="31"/>
      <c r="E248" s="145">
        <f>基本!$C$1</f>
        <v>0</v>
      </c>
      <c r="F248" s="139"/>
    </row>
    <row r="249" spans="1:6" s="13" customFormat="1" ht="18" customHeight="1" x14ac:dyDescent="0.25">
      <c r="A249" s="140" cm="1">
        <f t="array" ref="A249">INDEX(基本!$D:$D,3+INT((ROW()-2)/7)*2+IF(COLUMN()=1,0,1))</f>
        <v>0</v>
      </c>
      <c r="B249" s="68" cm="1">
        <f t="array" ref="B249">IFERROR(INDEX(基本!$C:$C,INT((ROW()-ROW($B$4))/7)*2+INT((COLUMN()-COLUMN($B$5))/4)+3),"")</f>
        <v>0</v>
      </c>
      <c r="C249" s="64"/>
      <c r="D249" s="67"/>
      <c r="E249" s="140" cm="1">
        <f t="array" ref="E249">INDEX(基本!$D:$D,3+INT((ROW()-2)/7)*2+IF(COLUMN()=1,0,1))</f>
        <v>0</v>
      </c>
      <c r="F249" s="68" cm="1">
        <f t="array" ref="F249">IFERROR(INDEX(基本!$C:$C,INT((ROW()-ROW($B$4))/7)*2+INT((COLUMN()-COLUMN($B$5))/4)+3),"")</f>
        <v>0</v>
      </c>
    </row>
    <row r="250" spans="1:6" s="13" customFormat="1" ht="20.85" customHeight="1" x14ac:dyDescent="0.25">
      <c r="A250" s="141"/>
      <c r="B250" s="142" cm="1">
        <f t="array" ref="B250">IFERROR(INDEX(基本!$B:$B,INT((ROW()-ROW($B$5))/7)*2+INT((COLUMN()-COLUMN($B$5))/4)+3),"")</f>
        <v>0</v>
      </c>
      <c r="C250" s="63"/>
      <c r="E250" s="141"/>
      <c r="F250" s="142" cm="1">
        <f t="array" ref="F250">IFERROR(INDEX(基本!$B:$B,INT((ROW()-ROW($B$5))/7)*2+INT((COLUMN()-COLUMN($B$5))/4)+3),"")</f>
        <v>0</v>
      </c>
    </row>
    <row r="251" spans="1:6" s="13" customFormat="1" ht="19.7" customHeight="1" x14ac:dyDescent="0.25">
      <c r="A251" s="15" t="s">
        <v>14</v>
      </c>
      <c r="B251" s="81"/>
      <c r="C251" s="16"/>
      <c r="D251" s="17"/>
      <c r="E251" s="32" t="s">
        <v>14</v>
      </c>
      <c r="F251" s="81"/>
    </row>
    <row r="252" spans="1:6" s="13" customFormat="1" ht="12" customHeight="1" x14ac:dyDescent="0.25">
      <c r="A252" s="18"/>
      <c r="B252" s="19"/>
      <c r="C252" s="20"/>
      <c r="D252" s="19"/>
      <c r="E252" s="19"/>
      <c r="F252" s="19"/>
    </row>
    <row r="253" spans="1:6" s="13" customFormat="1" ht="12" customHeight="1" x14ac:dyDescent="0.25">
      <c r="A253" s="21"/>
      <c r="B253" s="22"/>
      <c r="C253" s="23"/>
      <c r="D253" s="22"/>
      <c r="E253" s="22"/>
      <c r="F253" s="22"/>
    </row>
    <row r="254" spans="1:6" s="13" customFormat="1" ht="33.75" customHeight="1" x14ac:dyDescent="0.25">
      <c r="A254" s="143" cm="1">
        <f t="array" ref="A254">INDEX(基本!$E:$E,3+INT((ROW()-2)/7)*2+IF(COLUMN()=1,0,1))</f>
        <v>0</v>
      </c>
      <c r="B254" s="144"/>
      <c r="C254" s="16"/>
      <c r="D254" s="17"/>
      <c r="E254" s="143" cm="1">
        <f t="array" ref="E254">INDEX(基本!$E:$E,3+INT((ROW()-2)/7)*2+IF(COLUMN()=1,0,1))</f>
        <v>0</v>
      </c>
      <c r="F254" s="144"/>
    </row>
    <row r="255" spans="1:6" s="13" customFormat="1" ht="33.75" customHeight="1" x14ac:dyDescent="0.25">
      <c r="A255" s="139">
        <f>基本!$C$1</f>
        <v>0</v>
      </c>
      <c r="B255" s="80"/>
      <c r="C255" s="16"/>
      <c r="D255" s="17"/>
      <c r="E255" s="139">
        <f>基本!$C$1</f>
        <v>0</v>
      </c>
      <c r="F255" s="80"/>
    </row>
    <row r="256" spans="1:6" s="13" customFormat="1" ht="18" customHeight="1" x14ac:dyDescent="0.25">
      <c r="A256" s="140" cm="1">
        <f t="array" ref="A256">INDEX(基本!$D:$D,3+INT((ROW()-2)/7)*2+IF(COLUMN()=1,0,1))</f>
        <v>0</v>
      </c>
      <c r="B256" s="68" cm="1">
        <f t="array" ref="B256">IFERROR(INDEX(基本!$C:$C,INT((ROW()-ROW($B$4))/7)*2+INT((COLUMN()-COLUMN($B$5))/4)+3),"")</f>
        <v>0</v>
      </c>
      <c r="C256" s="16"/>
      <c r="D256" s="17"/>
      <c r="E256" s="140" cm="1">
        <f t="array" ref="E256">INDEX(基本!$D:$D,3+INT((ROW()-2)/7)*2+IF(COLUMN()=1,0,1))</f>
        <v>0</v>
      </c>
      <c r="F256" s="68" cm="1">
        <f t="array" ref="F256">IFERROR(INDEX(基本!$C:$C,INT((ROW()-ROW($B$4))/7)*2+INT((COLUMN()-COLUMN($B$5))/4)+3),"")</f>
        <v>0</v>
      </c>
    </row>
    <row r="257" spans="1:6" s="13" customFormat="1" ht="20.25" customHeight="1" x14ac:dyDescent="0.25">
      <c r="A257" s="141"/>
      <c r="B257" s="142" cm="1">
        <f t="array" ref="B257">IFERROR(INDEX(基本!$B:$B,INT((ROW()-ROW($B$5))/7)*2+INT((COLUMN()-COLUMN($B$5))/4)+3),"")</f>
        <v>0</v>
      </c>
      <c r="C257" s="16"/>
      <c r="D257" s="17"/>
      <c r="E257" s="141"/>
      <c r="F257" s="142" cm="1">
        <f t="array" ref="F257">IFERROR(INDEX(基本!$B:$B,INT((ROW()-ROW($B$5))/7)*2+INT((COLUMN()-COLUMN($B$5))/4)+3),"")</f>
        <v>0</v>
      </c>
    </row>
    <row r="258" spans="1:6" s="13" customFormat="1" ht="19.5" customHeight="1" x14ac:dyDescent="0.25">
      <c r="A258" s="15" t="s">
        <v>14</v>
      </c>
      <c r="B258" s="81"/>
      <c r="C258" s="24"/>
      <c r="D258" s="25"/>
      <c r="E258" s="15" t="s">
        <v>14</v>
      </c>
      <c r="F258" s="81"/>
    </row>
    <row r="259" spans="1:6" s="13" customFormat="1" ht="12" customHeight="1" x14ac:dyDescent="0.25">
      <c r="A259" s="35"/>
      <c r="B259" s="36"/>
      <c r="C259" s="16"/>
      <c r="D259" s="17"/>
      <c r="E259" s="17"/>
      <c r="F259" s="17"/>
    </row>
    <row r="260" spans="1:6" s="13" customFormat="1" ht="12" customHeight="1" x14ac:dyDescent="0.25">
      <c r="A260" s="33"/>
      <c r="B260" s="34"/>
      <c r="C260" s="23"/>
      <c r="D260" s="22"/>
      <c r="E260" s="22"/>
      <c r="F260" s="22"/>
    </row>
    <row r="261" spans="1:6" s="13" customFormat="1" ht="33.75" customHeight="1" x14ac:dyDescent="0.25">
      <c r="A261" s="92" cm="1">
        <f t="array" ref="A261">INDEX(基本!$E:$E,3+INT((ROW()-2)/7)*2+IF(COLUMN()=1,0,1))</f>
        <v>0</v>
      </c>
      <c r="B261" s="94"/>
      <c r="C261" s="16"/>
      <c r="D261" s="17"/>
      <c r="E261" s="92" cm="1">
        <f t="array" ref="E261">INDEX(基本!$E:$E,3+INT((ROW()-2)/7)*2+IF(COLUMN()=1,0,1))</f>
        <v>0</v>
      </c>
      <c r="F261" s="94"/>
    </row>
    <row r="262" spans="1:6" s="13" customFormat="1" ht="33.75" customHeight="1" x14ac:dyDescent="0.25">
      <c r="A262" s="139">
        <f>基本!$C$1</f>
        <v>0</v>
      </c>
      <c r="B262" s="80"/>
      <c r="C262" s="16"/>
      <c r="D262" s="17"/>
      <c r="E262" s="139">
        <f>基本!$C$1</f>
        <v>0</v>
      </c>
      <c r="F262" s="80"/>
    </row>
    <row r="263" spans="1:6" s="13" customFormat="1" ht="18" customHeight="1" x14ac:dyDescent="0.25">
      <c r="A263" s="140" cm="1">
        <f t="array" ref="A263">INDEX(基本!$D:$D,3+INT((ROW()-2)/7)*2+IF(COLUMN()=1,0,1))</f>
        <v>0</v>
      </c>
      <c r="B263" s="68" cm="1">
        <f t="array" ref="B263">IFERROR(INDEX(基本!$C:$C,INT((ROW()-ROW($B$4))/7)*2+INT((COLUMN()-COLUMN($B$5))/4)+3),"")</f>
        <v>0</v>
      </c>
      <c r="C263" s="16"/>
      <c r="D263" s="17"/>
      <c r="E263" s="140" cm="1">
        <f t="array" ref="E263">INDEX(基本!$D:$D,3+INT((ROW()-2)/7)*2+IF(COLUMN()=1,0,1))</f>
        <v>0</v>
      </c>
      <c r="F263" s="68" cm="1">
        <f t="array" ref="F263">IFERROR(INDEX(基本!$C:$C,INT((ROW()-ROW($B$4))/7)*2+INT((COLUMN()-COLUMN($B$5))/4)+3),"")</f>
        <v>0</v>
      </c>
    </row>
    <row r="264" spans="1:6" s="13" customFormat="1" ht="20.25" customHeight="1" x14ac:dyDescent="0.25">
      <c r="A264" s="141"/>
      <c r="B264" s="142" cm="1">
        <f t="array" ref="B264">IFERROR(INDEX(基本!$B:$B,INT((ROW()-ROW($B$5))/7)*2+INT((COLUMN()-COLUMN($B$5))/4)+3),"")</f>
        <v>0</v>
      </c>
      <c r="C264" s="16"/>
      <c r="D264" s="17"/>
      <c r="E264" s="141"/>
      <c r="F264" s="142" cm="1">
        <f t="array" ref="F264">IFERROR(INDEX(基本!$B:$B,INT((ROW()-ROW($B$5))/7)*2+INT((COLUMN()-COLUMN($B$5))/4)+3),"")</f>
        <v>0</v>
      </c>
    </row>
    <row r="265" spans="1:6" s="13" customFormat="1" ht="19.5" customHeight="1" x14ac:dyDescent="0.25">
      <c r="A265" s="15" t="s">
        <v>14</v>
      </c>
      <c r="B265" s="81"/>
      <c r="C265" s="24"/>
      <c r="D265" s="25"/>
      <c r="E265" s="15" t="s">
        <v>14</v>
      </c>
      <c r="F265" s="81"/>
    </row>
    <row r="266" spans="1:6" s="13" customFormat="1" ht="12" customHeight="1" x14ac:dyDescent="0.25">
      <c r="A266" s="26"/>
      <c r="B266" s="27"/>
      <c r="C266" s="28"/>
      <c r="D266" s="29"/>
      <c r="E266" s="26"/>
      <c r="F266" s="27"/>
    </row>
    <row r="267" spans="1:6" s="13" customFormat="1" ht="12" customHeight="1" x14ac:dyDescent="0.25">
      <c r="A267" s="21"/>
      <c r="B267" s="22"/>
      <c r="C267" s="23"/>
      <c r="D267" s="22"/>
      <c r="E267" s="22"/>
      <c r="F267" s="22"/>
    </row>
    <row r="268" spans="1:6" s="13" customFormat="1" ht="33.75" customHeight="1" x14ac:dyDescent="0.25">
      <c r="A268" s="92" cm="1">
        <f t="array" ref="A268">INDEX(基本!$E:$E,3+INT((ROW()-2)/7)*2+IF(COLUMN()=1,0,1))</f>
        <v>0</v>
      </c>
      <c r="B268" s="94"/>
      <c r="C268" s="16"/>
      <c r="D268" s="17"/>
      <c r="E268" s="92" cm="1">
        <f t="array" ref="E268">INDEX(基本!$E:$E,3+INT((ROW()-2)/7)*2+IF(COLUMN()=1,0,1))</f>
        <v>0</v>
      </c>
      <c r="F268" s="94"/>
    </row>
    <row r="269" spans="1:6" s="13" customFormat="1" ht="33.75" customHeight="1" x14ac:dyDescent="0.25">
      <c r="A269" s="139">
        <f>基本!$C$1</f>
        <v>0</v>
      </c>
      <c r="B269" s="80"/>
      <c r="C269" s="16"/>
      <c r="D269" s="17"/>
      <c r="E269" s="139">
        <f>基本!$C$1</f>
        <v>0</v>
      </c>
      <c r="F269" s="80"/>
    </row>
    <row r="270" spans="1:6" s="13" customFormat="1" ht="18" customHeight="1" x14ac:dyDescent="0.25">
      <c r="A270" s="140" cm="1">
        <f t="array" ref="A270">INDEX(基本!$D:$D,3+INT((ROW()-2)/7)*2+IF(COLUMN()=1,0,1))</f>
        <v>0</v>
      </c>
      <c r="B270" s="68" cm="1">
        <f t="array" ref="B270">IFERROR(INDEX(基本!$C:$C,INT((ROW()-ROW($B$4))/7)*2+INT((COLUMN()-COLUMN($B$5))/4)+3),"")</f>
        <v>0</v>
      </c>
      <c r="C270" s="16"/>
      <c r="D270" s="17"/>
      <c r="E270" s="140" cm="1">
        <f t="array" ref="E270">INDEX(基本!$D:$D,3+INT((ROW()-2)/7)*2+IF(COLUMN()=1,0,1))</f>
        <v>0</v>
      </c>
      <c r="F270" s="68" cm="1">
        <f t="array" ref="F270">IFERROR(INDEX(基本!$C:$C,INT((ROW()-ROW($B$4))/7)*2+INT((COLUMN()-COLUMN($B$5))/4)+3),"")</f>
        <v>0</v>
      </c>
    </row>
    <row r="271" spans="1:6" s="13" customFormat="1" ht="20.25" customHeight="1" x14ac:dyDescent="0.25">
      <c r="A271" s="141"/>
      <c r="B271" s="142" cm="1">
        <f t="array" ref="B271">IFERROR(INDEX(基本!$B:$B,INT((ROW()-ROW($B$5))/7)*2+INT((COLUMN()-COLUMN($B$5))/4)+3),"")</f>
        <v>0</v>
      </c>
      <c r="C271" s="16"/>
      <c r="D271" s="17"/>
      <c r="E271" s="141"/>
      <c r="F271" s="142" cm="1">
        <f t="array" ref="F271">IFERROR(INDEX(基本!$B:$B,INT((ROW()-ROW($B$5))/7)*2+INT((COLUMN()-COLUMN($B$5))/4)+3),"")</f>
        <v>0</v>
      </c>
    </row>
    <row r="272" spans="1:6" s="13" customFormat="1" ht="19.5" customHeight="1" x14ac:dyDescent="0.25">
      <c r="A272" s="15" t="s">
        <v>14</v>
      </c>
      <c r="B272" s="81"/>
      <c r="C272" s="24"/>
      <c r="D272" s="25"/>
      <c r="E272" s="15" t="s">
        <v>14</v>
      </c>
      <c r="F272" s="81"/>
    </row>
    <row r="273" spans="1:6" s="13" customFormat="1" ht="12" customHeight="1" x14ac:dyDescent="0.25">
      <c r="A273" s="26"/>
      <c r="B273" s="27"/>
      <c r="C273" s="28"/>
      <c r="D273" s="29"/>
      <c r="E273" s="26"/>
      <c r="F273" s="27"/>
    </row>
    <row r="274" spans="1:6" s="13" customFormat="1" ht="12" customHeight="1" x14ac:dyDescent="0.25">
      <c r="A274" s="21"/>
      <c r="B274" s="22"/>
      <c r="C274" s="23"/>
      <c r="D274" s="22"/>
      <c r="E274" s="22"/>
      <c r="F274" s="22"/>
    </row>
    <row r="275" spans="1:6" s="13" customFormat="1" ht="33.75" customHeight="1" x14ac:dyDescent="0.25">
      <c r="A275" s="92" cm="1">
        <f t="array" ref="A275">INDEX(基本!$E:$E,3+INT((ROW()-2)/7)*2+IF(COLUMN()=1,0,1))</f>
        <v>0</v>
      </c>
      <c r="B275" s="94"/>
      <c r="C275" s="16"/>
      <c r="D275" s="17"/>
      <c r="E275" s="92" cm="1">
        <f t="array" ref="E275">INDEX(基本!$E:$E,3+INT((ROW()-2)/7)*2+IF(COLUMN()=1,0,1))</f>
        <v>0</v>
      </c>
      <c r="F275" s="94"/>
    </row>
    <row r="276" spans="1:6" s="13" customFormat="1" ht="33.75" customHeight="1" x14ac:dyDescent="0.25">
      <c r="A276" s="139">
        <f>基本!$C$1</f>
        <v>0</v>
      </c>
      <c r="B276" s="80"/>
      <c r="C276" s="16"/>
      <c r="D276" s="17"/>
      <c r="E276" s="139">
        <f>基本!$C$1</f>
        <v>0</v>
      </c>
      <c r="F276" s="80"/>
    </row>
    <row r="277" spans="1:6" s="13" customFormat="1" ht="18" customHeight="1" x14ac:dyDescent="0.25">
      <c r="A277" s="140" cm="1">
        <f t="array" ref="A277">INDEX(基本!$D:$D,3+INT((ROW()-2)/7)*2+IF(COLUMN()=1,0,1))</f>
        <v>0</v>
      </c>
      <c r="B277" s="68" cm="1">
        <f t="array" ref="B277">IFERROR(INDEX(基本!$C:$C,INT((ROW()-ROW($B$4))/7)*2+INT((COLUMN()-COLUMN($B$5))/4)+3),"")</f>
        <v>0</v>
      </c>
      <c r="C277" s="16"/>
      <c r="D277" s="17"/>
      <c r="E277" s="140" cm="1">
        <f t="array" ref="E277">INDEX(基本!$D:$D,3+INT((ROW()-2)/7)*2+IF(COLUMN()=1,0,1))</f>
        <v>0</v>
      </c>
      <c r="F277" s="68" cm="1">
        <f t="array" ref="F277">IFERROR(INDEX(基本!$C:$C,INT((ROW()-ROW($B$4))/7)*2+INT((COLUMN()-COLUMN($B$5))/4)+3),"")</f>
        <v>0</v>
      </c>
    </row>
    <row r="278" spans="1:6" s="13" customFormat="1" ht="20.25" customHeight="1" x14ac:dyDescent="0.25">
      <c r="A278" s="141"/>
      <c r="B278" s="142" cm="1">
        <f t="array" ref="B278">IFERROR(INDEX(基本!$B:$B,INT((ROW()-ROW($B$5))/7)*2+INT((COLUMN()-COLUMN($B$5))/4)+3),"")</f>
        <v>0</v>
      </c>
      <c r="C278" s="16"/>
      <c r="D278" s="17"/>
      <c r="E278" s="141"/>
      <c r="F278" s="142" cm="1">
        <f t="array" ref="F278">IFERROR(INDEX(基本!$B:$B,INT((ROW()-ROW($B$5))/7)*2+INT((COLUMN()-COLUMN($B$5))/4)+3),"")</f>
        <v>0</v>
      </c>
    </row>
    <row r="279" spans="1:6" s="13" customFormat="1" ht="19.5" customHeight="1" x14ac:dyDescent="0.25">
      <c r="A279" s="15" t="s">
        <v>14</v>
      </c>
      <c r="B279" s="81"/>
      <c r="C279" s="24"/>
      <c r="D279" s="25"/>
      <c r="E279" s="15" t="s">
        <v>14</v>
      </c>
      <c r="F279" s="81"/>
    </row>
    <row r="280" spans="1:6" s="13" customFormat="1" ht="17.25" customHeight="1" x14ac:dyDescent="0.25">
      <c r="A280" s="26"/>
      <c r="B280" s="27"/>
      <c r="C280" s="28"/>
      <c r="D280" s="29"/>
      <c r="E280" s="26"/>
      <c r="F280" s="27"/>
    </row>
    <row r="281" spans="1:6" s="13" customFormat="1" ht="17.25" customHeight="1" x14ac:dyDescent="0.25">
      <c r="A281" s="10"/>
      <c r="B281" s="11"/>
      <c r="C281" s="12"/>
      <c r="D281" s="11"/>
      <c r="E281" s="11"/>
      <c r="F281" s="11"/>
    </row>
    <row r="282" spans="1:6" s="13" customFormat="1" ht="33.75" customHeight="1" x14ac:dyDescent="0.25">
      <c r="A282" s="143" cm="1">
        <f t="array" ref="A282">INDEX(基本!$E:$E,3+INT((ROW()-2)/7)*2+IF(COLUMN()=1,0,1))</f>
        <v>0</v>
      </c>
      <c r="B282" s="144"/>
      <c r="C282" s="14"/>
      <c r="E282" s="143" cm="1">
        <f t="array" ref="E282">INDEX(基本!$E:$E,3+INT((ROW()-2)/7)*2+IF(COLUMN()=1,0,1))</f>
        <v>0</v>
      </c>
      <c r="F282" s="144"/>
    </row>
    <row r="283" spans="1:6" s="13" customFormat="1" ht="33.75" customHeight="1" x14ac:dyDescent="0.25">
      <c r="A283" s="139">
        <f>基本!$C$1</f>
        <v>0</v>
      </c>
      <c r="B283" s="80"/>
      <c r="C283" s="31"/>
      <c r="E283" s="145">
        <f>基本!$C$1</f>
        <v>0</v>
      </c>
      <c r="F283" s="139"/>
    </row>
    <row r="284" spans="1:6" s="13" customFormat="1" ht="18" customHeight="1" x14ac:dyDescent="0.25">
      <c r="A284" s="140" cm="1">
        <f t="array" ref="A284">INDEX(基本!$D:$D,3+INT((ROW()-2)/7)*2+IF(COLUMN()=1,0,1))</f>
        <v>0</v>
      </c>
      <c r="B284" s="68" cm="1">
        <f t="array" ref="B284">IFERROR(INDEX(基本!$C:$C,INT((ROW()-ROW($B$4))/7)*2+INT((COLUMN()-COLUMN($B$5))/4)+3),"")</f>
        <v>0</v>
      </c>
      <c r="C284" s="64"/>
      <c r="D284" s="67"/>
      <c r="E284" s="140" cm="1">
        <f t="array" ref="E284">INDEX(基本!$D:$D,3+INT((ROW()-2)/7)*2+IF(COLUMN()=1,0,1))</f>
        <v>0</v>
      </c>
      <c r="F284" s="68" cm="1">
        <f t="array" ref="F284">IFERROR(INDEX(基本!$C:$C,INT((ROW()-ROW($B$4))/7)*2+INT((COLUMN()-COLUMN($B$5))/4)+3),"")</f>
        <v>0</v>
      </c>
    </row>
    <row r="285" spans="1:6" s="13" customFormat="1" ht="20.85" customHeight="1" x14ac:dyDescent="0.25">
      <c r="A285" s="141"/>
      <c r="B285" s="142" cm="1">
        <f t="array" ref="B285">IFERROR(INDEX(基本!$B:$B,INT((ROW()-ROW($B$5))/7)*2+INT((COLUMN()-COLUMN($B$5))/4)+3),"")</f>
        <v>0</v>
      </c>
      <c r="C285" s="63"/>
      <c r="E285" s="141"/>
      <c r="F285" s="142" cm="1">
        <f t="array" ref="F285">IFERROR(INDEX(基本!$B:$B,INT((ROW()-ROW($B$5))/7)*2+INT((COLUMN()-COLUMN($B$5))/4)+3),"")</f>
        <v>0</v>
      </c>
    </row>
    <row r="286" spans="1:6" s="13" customFormat="1" ht="19.7" customHeight="1" x14ac:dyDescent="0.25">
      <c r="A286" s="15" t="s">
        <v>14</v>
      </c>
      <c r="B286" s="81"/>
      <c r="C286" s="16"/>
      <c r="D286" s="17"/>
      <c r="E286" s="32" t="s">
        <v>14</v>
      </c>
      <c r="F286" s="81"/>
    </row>
    <row r="287" spans="1:6" s="13" customFormat="1" ht="12" customHeight="1" x14ac:dyDescent="0.25">
      <c r="A287" s="18"/>
      <c r="B287" s="19"/>
      <c r="C287" s="20"/>
      <c r="D287" s="19"/>
      <c r="E287" s="19"/>
      <c r="F287" s="19"/>
    </row>
    <row r="288" spans="1:6" s="13" customFormat="1" ht="12" customHeight="1" x14ac:dyDescent="0.25">
      <c r="A288" s="21"/>
      <c r="B288" s="22"/>
      <c r="C288" s="23"/>
      <c r="D288" s="22"/>
      <c r="E288" s="22"/>
      <c r="F288" s="22"/>
    </row>
    <row r="289" spans="1:6" s="13" customFormat="1" ht="33.75" customHeight="1" x14ac:dyDescent="0.25">
      <c r="A289" s="143" cm="1">
        <f t="array" ref="A289">INDEX(基本!$E:$E,3+INT((ROW()-2)/7)*2+IF(COLUMN()=1,0,1))</f>
        <v>0</v>
      </c>
      <c r="B289" s="144"/>
      <c r="C289" s="16"/>
      <c r="D289" s="17"/>
      <c r="E289" s="143" cm="1">
        <f t="array" ref="E289">INDEX(基本!$E:$E,3+INT((ROW()-2)/7)*2+IF(COLUMN()=1,0,1))</f>
        <v>0</v>
      </c>
      <c r="F289" s="144"/>
    </row>
    <row r="290" spans="1:6" s="13" customFormat="1" ht="33.75" customHeight="1" x14ac:dyDescent="0.25">
      <c r="A290" s="139">
        <f>基本!$C$1</f>
        <v>0</v>
      </c>
      <c r="B290" s="80"/>
      <c r="C290" s="16"/>
      <c r="D290" s="17"/>
      <c r="E290" s="139">
        <f>基本!$C$1</f>
        <v>0</v>
      </c>
      <c r="F290" s="80"/>
    </row>
    <row r="291" spans="1:6" s="13" customFormat="1" ht="18" customHeight="1" x14ac:dyDescent="0.25">
      <c r="A291" s="140" cm="1">
        <f t="array" ref="A291">INDEX(基本!$D:$D,3+INT((ROW()-2)/7)*2+IF(COLUMN()=1,0,1))</f>
        <v>0</v>
      </c>
      <c r="B291" s="68" cm="1">
        <f t="array" ref="B291">IFERROR(INDEX(基本!$C:$C,INT((ROW()-ROW($B$4))/7)*2+INT((COLUMN()-COLUMN($B$5))/4)+3),"")</f>
        <v>0</v>
      </c>
      <c r="C291" s="16"/>
      <c r="D291" s="17"/>
      <c r="E291" s="140" cm="1">
        <f t="array" ref="E291">INDEX(基本!$D:$D,3+INT((ROW()-2)/7)*2+IF(COLUMN()=1,0,1))</f>
        <v>0</v>
      </c>
      <c r="F291" s="68" cm="1">
        <f t="array" ref="F291">IFERROR(INDEX(基本!$C:$C,INT((ROW()-ROW($B$4))/7)*2+INT((COLUMN()-COLUMN($B$5))/4)+3),"")</f>
        <v>0</v>
      </c>
    </row>
    <row r="292" spans="1:6" s="13" customFormat="1" ht="20.25" customHeight="1" x14ac:dyDescent="0.25">
      <c r="A292" s="141"/>
      <c r="B292" s="142" cm="1">
        <f t="array" ref="B292">IFERROR(INDEX(基本!$B:$B,INT((ROW()-ROW($B$5))/7)*2+INT((COLUMN()-COLUMN($B$5))/4)+3),"")</f>
        <v>0</v>
      </c>
      <c r="C292" s="16"/>
      <c r="D292" s="17"/>
      <c r="E292" s="141"/>
      <c r="F292" s="142" cm="1">
        <f t="array" ref="F292">IFERROR(INDEX(基本!$B:$B,INT((ROW()-ROW($B$5))/7)*2+INT((COLUMN()-COLUMN($B$5))/4)+3),"")</f>
        <v>0</v>
      </c>
    </row>
    <row r="293" spans="1:6" s="13" customFormat="1" ht="19.5" customHeight="1" x14ac:dyDescent="0.25">
      <c r="A293" s="15" t="s">
        <v>14</v>
      </c>
      <c r="B293" s="81"/>
      <c r="C293" s="24"/>
      <c r="D293" s="25"/>
      <c r="E293" s="15" t="s">
        <v>14</v>
      </c>
      <c r="F293" s="81"/>
    </row>
    <row r="294" spans="1:6" s="13" customFormat="1" ht="12" customHeight="1" x14ac:dyDescent="0.25">
      <c r="A294" s="35"/>
      <c r="B294" s="36"/>
      <c r="C294" s="16"/>
      <c r="D294" s="17"/>
      <c r="E294" s="17"/>
      <c r="F294" s="17"/>
    </row>
    <row r="295" spans="1:6" s="13" customFormat="1" ht="12" customHeight="1" x14ac:dyDescent="0.25">
      <c r="A295" s="33"/>
      <c r="B295" s="34"/>
      <c r="C295" s="23"/>
      <c r="D295" s="22"/>
      <c r="E295" s="22"/>
      <c r="F295" s="22"/>
    </row>
    <row r="296" spans="1:6" s="13" customFormat="1" ht="33.75" customHeight="1" x14ac:dyDescent="0.25">
      <c r="A296" s="92" cm="1">
        <f t="array" ref="A296">INDEX(基本!$E:$E,3+INT((ROW()-2)/7)*2+IF(COLUMN()=1,0,1))</f>
        <v>0</v>
      </c>
      <c r="B296" s="94"/>
      <c r="C296" s="16"/>
      <c r="D296" s="17"/>
      <c r="E296" s="92" cm="1">
        <f t="array" ref="E296">INDEX(基本!$E:$E,3+INT((ROW()-2)/7)*2+IF(COLUMN()=1,0,1))</f>
        <v>0</v>
      </c>
      <c r="F296" s="94"/>
    </row>
    <row r="297" spans="1:6" s="13" customFormat="1" ht="33.75" customHeight="1" x14ac:dyDescent="0.25">
      <c r="A297" s="139">
        <f>基本!$C$1</f>
        <v>0</v>
      </c>
      <c r="B297" s="80"/>
      <c r="C297" s="16"/>
      <c r="D297" s="17"/>
      <c r="E297" s="139">
        <f>基本!$C$1</f>
        <v>0</v>
      </c>
      <c r="F297" s="80"/>
    </row>
    <row r="298" spans="1:6" s="13" customFormat="1" ht="18" customHeight="1" x14ac:dyDescent="0.25">
      <c r="A298" s="140" cm="1">
        <f t="array" ref="A298">INDEX(基本!$D:$D,3+INT((ROW()-2)/7)*2+IF(COLUMN()=1,0,1))</f>
        <v>0</v>
      </c>
      <c r="B298" s="68" cm="1">
        <f t="array" ref="B298">IFERROR(INDEX(基本!$C:$C,INT((ROW()-ROW($B$4))/7)*2+INT((COLUMN()-COLUMN($B$5))/4)+3),"")</f>
        <v>0</v>
      </c>
      <c r="C298" s="16"/>
      <c r="D298" s="17"/>
      <c r="E298" s="140" cm="1">
        <f t="array" ref="E298">INDEX(基本!$D:$D,3+INT((ROW()-2)/7)*2+IF(COLUMN()=1,0,1))</f>
        <v>0</v>
      </c>
      <c r="F298" s="68" cm="1">
        <f t="array" ref="F298">IFERROR(INDEX(基本!$C:$C,INT((ROW()-ROW($B$4))/7)*2+INT((COLUMN()-COLUMN($B$5))/4)+3),"")</f>
        <v>0</v>
      </c>
    </row>
    <row r="299" spans="1:6" s="13" customFormat="1" ht="20.25" customHeight="1" x14ac:dyDescent="0.25">
      <c r="A299" s="141"/>
      <c r="B299" s="142" cm="1">
        <f t="array" ref="B299">IFERROR(INDEX(基本!$B:$B,INT((ROW()-ROW($B$5))/7)*2+INT((COLUMN()-COLUMN($B$5))/4)+3),"")</f>
        <v>0</v>
      </c>
      <c r="C299" s="16"/>
      <c r="D299" s="17"/>
      <c r="E299" s="141"/>
      <c r="F299" s="142" cm="1">
        <f t="array" ref="F299">IFERROR(INDEX(基本!$B:$B,INT((ROW()-ROW($B$5))/7)*2+INT((COLUMN()-COLUMN($B$5))/4)+3),"")</f>
        <v>0</v>
      </c>
    </row>
    <row r="300" spans="1:6" s="13" customFormat="1" ht="19.5" customHeight="1" x14ac:dyDescent="0.25">
      <c r="A300" s="15" t="s">
        <v>14</v>
      </c>
      <c r="B300" s="81"/>
      <c r="C300" s="24"/>
      <c r="D300" s="25"/>
      <c r="E300" s="15" t="s">
        <v>14</v>
      </c>
      <c r="F300" s="81"/>
    </row>
    <row r="301" spans="1:6" s="13" customFormat="1" ht="12" customHeight="1" x14ac:dyDescent="0.25">
      <c r="A301" s="26"/>
      <c r="B301" s="27"/>
      <c r="C301" s="28"/>
      <c r="D301" s="29"/>
      <c r="E301" s="26"/>
      <c r="F301" s="27"/>
    </row>
    <row r="302" spans="1:6" s="13" customFormat="1" ht="12" customHeight="1" x14ac:dyDescent="0.25">
      <c r="A302" s="21"/>
      <c r="B302" s="22"/>
      <c r="C302" s="23"/>
      <c r="D302" s="22"/>
      <c r="E302" s="22"/>
      <c r="F302" s="22"/>
    </row>
    <row r="303" spans="1:6" s="13" customFormat="1" ht="33.75" customHeight="1" x14ac:dyDescent="0.25">
      <c r="A303" s="92" cm="1">
        <f t="array" ref="A303">INDEX(基本!$E:$E,3+INT((ROW()-2)/7)*2+IF(COLUMN()=1,0,1))</f>
        <v>0</v>
      </c>
      <c r="B303" s="94"/>
      <c r="C303" s="16"/>
      <c r="D303" s="17"/>
      <c r="E303" s="92" cm="1">
        <f t="array" ref="E303">INDEX(基本!$E:$E,3+INT((ROW()-2)/7)*2+IF(COLUMN()=1,0,1))</f>
        <v>0</v>
      </c>
      <c r="F303" s="94"/>
    </row>
    <row r="304" spans="1:6" s="13" customFormat="1" ht="33.75" customHeight="1" x14ac:dyDescent="0.25">
      <c r="A304" s="139">
        <f>基本!$C$1</f>
        <v>0</v>
      </c>
      <c r="B304" s="80"/>
      <c r="C304" s="16"/>
      <c r="D304" s="17"/>
      <c r="E304" s="139">
        <f>基本!$C$1</f>
        <v>0</v>
      </c>
      <c r="F304" s="80"/>
    </row>
    <row r="305" spans="1:6" s="13" customFormat="1" ht="18" customHeight="1" x14ac:dyDescent="0.25">
      <c r="A305" s="140" cm="1">
        <f t="array" ref="A305">INDEX(基本!$D:$D,3+INT((ROW()-2)/7)*2+IF(COLUMN()=1,0,1))</f>
        <v>0</v>
      </c>
      <c r="B305" s="68" cm="1">
        <f t="array" ref="B305">IFERROR(INDEX(基本!$C:$C,INT((ROW()-ROW($B$4))/7)*2+INT((COLUMN()-COLUMN($B$5))/4)+3),"")</f>
        <v>0</v>
      </c>
      <c r="C305" s="16"/>
      <c r="D305" s="17"/>
      <c r="E305" s="140" cm="1">
        <f t="array" ref="E305">INDEX(基本!$D:$D,3+INT((ROW()-2)/7)*2+IF(COLUMN()=1,0,1))</f>
        <v>0</v>
      </c>
      <c r="F305" s="68" cm="1">
        <f t="array" ref="F305">IFERROR(INDEX(基本!$C:$C,INT((ROW()-ROW($B$4))/7)*2+INT((COLUMN()-COLUMN($B$5))/4)+3),"")</f>
        <v>0</v>
      </c>
    </row>
    <row r="306" spans="1:6" s="13" customFormat="1" ht="20.25" customHeight="1" x14ac:dyDescent="0.25">
      <c r="A306" s="141"/>
      <c r="B306" s="142" cm="1">
        <f t="array" ref="B306">IFERROR(INDEX(基本!$B:$B,INT((ROW()-ROW($B$5))/7)*2+INT((COLUMN()-COLUMN($B$5))/4)+3),"")</f>
        <v>0</v>
      </c>
      <c r="C306" s="16"/>
      <c r="D306" s="17"/>
      <c r="E306" s="141"/>
      <c r="F306" s="142" cm="1">
        <f t="array" ref="F306">IFERROR(INDEX(基本!$B:$B,INT((ROW()-ROW($B$5))/7)*2+INT((COLUMN()-COLUMN($B$5))/4)+3),"")</f>
        <v>0</v>
      </c>
    </row>
    <row r="307" spans="1:6" s="13" customFormat="1" ht="19.5" customHeight="1" x14ac:dyDescent="0.25">
      <c r="A307" s="15" t="s">
        <v>14</v>
      </c>
      <c r="B307" s="81"/>
      <c r="C307" s="24"/>
      <c r="D307" s="25"/>
      <c r="E307" s="15" t="s">
        <v>14</v>
      </c>
      <c r="F307" s="81"/>
    </row>
    <row r="308" spans="1:6" s="13" customFormat="1" ht="12" customHeight="1" x14ac:dyDescent="0.25">
      <c r="A308" s="26"/>
      <c r="B308" s="27"/>
      <c r="C308" s="28"/>
      <c r="D308" s="29"/>
      <c r="E308" s="26"/>
      <c r="F308" s="27"/>
    </row>
    <row r="309" spans="1:6" s="13" customFormat="1" ht="12" customHeight="1" x14ac:dyDescent="0.25">
      <c r="A309" s="21"/>
      <c r="B309" s="22"/>
      <c r="C309" s="23"/>
      <c r="D309" s="22"/>
      <c r="E309" s="22"/>
      <c r="F309" s="22"/>
    </row>
    <row r="310" spans="1:6" s="13" customFormat="1" ht="33.75" customHeight="1" x14ac:dyDescent="0.25">
      <c r="A310" s="92" cm="1">
        <f t="array" ref="A310">INDEX(基本!$E:$E,3+INT((ROW()-2)/7)*2+IF(COLUMN()=1,0,1))</f>
        <v>0</v>
      </c>
      <c r="B310" s="94"/>
      <c r="C310" s="16"/>
      <c r="D310" s="17"/>
      <c r="E310" s="92" cm="1">
        <f t="array" ref="E310">INDEX(基本!$E:$E,3+INT((ROW()-2)/7)*2+IF(COLUMN()=1,0,1))</f>
        <v>0</v>
      </c>
      <c r="F310" s="94"/>
    </row>
    <row r="311" spans="1:6" s="13" customFormat="1" ht="33.75" customHeight="1" x14ac:dyDescent="0.25">
      <c r="A311" s="139">
        <f>基本!$C$1</f>
        <v>0</v>
      </c>
      <c r="B311" s="80"/>
      <c r="C311" s="16"/>
      <c r="D311" s="17"/>
      <c r="E311" s="139">
        <f>基本!$C$1</f>
        <v>0</v>
      </c>
      <c r="F311" s="80"/>
    </row>
    <row r="312" spans="1:6" s="13" customFormat="1" ht="18" customHeight="1" x14ac:dyDescent="0.25">
      <c r="A312" s="140" cm="1">
        <f t="array" ref="A312">INDEX(基本!$D:$D,3+INT((ROW()-2)/7)*2+IF(COLUMN()=1,0,1))</f>
        <v>0</v>
      </c>
      <c r="B312" s="68" cm="1">
        <f t="array" ref="B312">IFERROR(INDEX(基本!$C:$C,INT((ROW()-ROW($B$4))/7)*2+INT((COLUMN()-COLUMN($B$5))/4)+3),"")</f>
        <v>0</v>
      </c>
      <c r="C312" s="16"/>
      <c r="D312" s="17"/>
      <c r="E312" s="140" cm="1">
        <f t="array" ref="E312">INDEX(基本!$D:$D,3+INT((ROW()-2)/7)*2+IF(COLUMN()=1,0,1))</f>
        <v>0</v>
      </c>
      <c r="F312" s="68" cm="1">
        <f t="array" ref="F312">IFERROR(INDEX(基本!$C:$C,INT((ROW()-ROW($B$4))/7)*2+INT((COLUMN()-COLUMN($B$5))/4)+3),"")</f>
        <v>0</v>
      </c>
    </row>
    <row r="313" spans="1:6" s="13" customFormat="1" ht="20.25" customHeight="1" x14ac:dyDescent="0.25">
      <c r="A313" s="141"/>
      <c r="B313" s="142" cm="1">
        <f t="array" ref="B313">IFERROR(INDEX(基本!$B:$B,INT((ROW()-ROW($B$5))/7)*2+INT((COLUMN()-COLUMN($B$5))/4)+3),"")</f>
        <v>0</v>
      </c>
      <c r="C313" s="16"/>
      <c r="D313" s="17"/>
      <c r="E313" s="141"/>
      <c r="F313" s="142" cm="1">
        <f t="array" ref="F313">IFERROR(INDEX(基本!$B:$B,INT((ROW()-ROW($B$5))/7)*2+INT((COLUMN()-COLUMN($B$5))/4)+3),"")</f>
        <v>0</v>
      </c>
    </row>
    <row r="314" spans="1:6" s="13" customFormat="1" ht="19.5" customHeight="1" x14ac:dyDescent="0.25">
      <c r="A314" s="15" t="s">
        <v>14</v>
      </c>
      <c r="B314" s="81"/>
      <c r="C314" s="24"/>
      <c r="D314" s="25"/>
      <c r="E314" s="15" t="s">
        <v>14</v>
      </c>
      <c r="F314" s="81"/>
    </row>
    <row r="315" spans="1:6" s="13" customFormat="1" ht="17.25" customHeight="1" x14ac:dyDescent="0.25">
      <c r="A315" s="26"/>
      <c r="B315" s="27"/>
      <c r="C315" s="28"/>
      <c r="D315" s="29"/>
      <c r="E315" s="26"/>
      <c r="F315" s="27"/>
    </row>
    <row r="316" spans="1:6" s="13" customFormat="1" ht="17.25" customHeight="1" x14ac:dyDescent="0.25">
      <c r="A316" s="10"/>
      <c r="B316" s="11"/>
      <c r="C316" s="12"/>
      <c r="D316" s="11"/>
      <c r="E316" s="11"/>
      <c r="F316" s="11"/>
    </row>
    <row r="317" spans="1:6" s="13" customFormat="1" ht="33.75" customHeight="1" x14ac:dyDescent="0.25">
      <c r="A317" s="143" cm="1">
        <f t="array" ref="A317">INDEX(基本!$E:$E,3+INT((ROW()-2)/7)*2+IF(COLUMN()=1,0,1))</f>
        <v>0</v>
      </c>
      <c r="B317" s="144"/>
      <c r="C317" s="14"/>
      <c r="E317" s="143" cm="1">
        <f t="array" ref="E317">INDEX(基本!$E:$E,3+INT((ROW()-2)/7)*2+IF(COLUMN()=1,0,1))</f>
        <v>0</v>
      </c>
      <c r="F317" s="144"/>
    </row>
    <row r="318" spans="1:6" s="13" customFormat="1" ht="33.75" customHeight="1" x14ac:dyDescent="0.25">
      <c r="A318" s="139">
        <f>基本!$C$1</f>
        <v>0</v>
      </c>
      <c r="B318" s="80"/>
      <c r="C318" s="31"/>
      <c r="E318" s="145">
        <f>基本!$C$1</f>
        <v>0</v>
      </c>
      <c r="F318" s="139"/>
    </row>
    <row r="319" spans="1:6" s="13" customFormat="1" ht="18" customHeight="1" x14ac:dyDescent="0.25">
      <c r="A319" s="140" cm="1">
        <f t="array" ref="A319">INDEX(基本!$D:$D,3+INT((ROW()-2)/7)*2+IF(COLUMN()=1,0,1))</f>
        <v>0</v>
      </c>
      <c r="B319" s="68" cm="1">
        <f t="array" ref="B319">IFERROR(INDEX(基本!$C:$C,INT((ROW()-ROW($B$4))/7)*2+INT((COLUMN()-COLUMN($B$5))/4)+3),"")</f>
        <v>0</v>
      </c>
      <c r="C319" s="64"/>
      <c r="D319" s="67"/>
      <c r="E319" s="140" cm="1">
        <f t="array" ref="E319">INDEX(基本!$D:$D,3+INT((ROW()-2)/7)*2+IF(COLUMN()=1,0,1))</f>
        <v>0</v>
      </c>
      <c r="F319" s="68" cm="1">
        <f t="array" ref="F319">IFERROR(INDEX(基本!$C:$C,INT((ROW()-ROW($B$4))/7)*2+INT((COLUMN()-COLUMN($B$5))/4)+3),"")</f>
        <v>0</v>
      </c>
    </row>
    <row r="320" spans="1:6" s="13" customFormat="1" ht="20.85" customHeight="1" x14ac:dyDescent="0.25">
      <c r="A320" s="141"/>
      <c r="B320" s="142" cm="1">
        <f t="array" ref="B320">IFERROR(INDEX(基本!$B:$B,INT((ROW()-ROW($B$5))/7)*2+INT((COLUMN()-COLUMN($B$5))/4)+3),"")</f>
        <v>0</v>
      </c>
      <c r="C320" s="63"/>
      <c r="E320" s="141"/>
      <c r="F320" s="142" cm="1">
        <f t="array" ref="F320">IFERROR(INDEX(基本!$B:$B,INT((ROW()-ROW($B$5))/7)*2+INT((COLUMN()-COLUMN($B$5))/4)+3),"")</f>
        <v>0</v>
      </c>
    </row>
    <row r="321" spans="1:6" s="13" customFormat="1" ht="19.7" customHeight="1" x14ac:dyDescent="0.25">
      <c r="A321" s="15" t="s">
        <v>14</v>
      </c>
      <c r="B321" s="81"/>
      <c r="C321" s="16"/>
      <c r="D321" s="17"/>
      <c r="E321" s="32" t="s">
        <v>14</v>
      </c>
      <c r="F321" s="81"/>
    </row>
    <row r="322" spans="1:6" s="13" customFormat="1" ht="12" customHeight="1" x14ac:dyDescent="0.25">
      <c r="A322" s="18"/>
      <c r="B322" s="19"/>
      <c r="C322" s="20"/>
      <c r="D322" s="19"/>
      <c r="E322" s="19"/>
      <c r="F322" s="19"/>
    </row>
    <row r="323" spans="1:6" s="13" customFormat="1" ht="12" customHeight="1" x14ac:dyDescent="0.25">
      <c r="A323" s="21"/>
      <c r="B323" s="22"/>
      <c r="C323" s="23"/>
      <c r="D323" s="22"/>
      <c r="E323" s="22"/>
      <c r="F323" s="22"/>
    </row>
    <row r="324" spans="1:6" s="13" customFormat="1" ht="33.75" customHeight="1" x14ac:dyDescent="0.25">
      <c r="A324" s="143" cm="1">
        <f t="array" ref="A324">INDEX(基本!$E:$E,3+INT((ROW()-2)/7)*2+IF(COLUMN()=1,0,1))</f>
        <v>0</v>
      </c>
      <c r="B324" s="144"/>
      <c r="C324" s="16"/>
      <c r="D324" s="17"/>
      <c r="E324" s="143" cm="1">
        <f t="array" ref="E324">INDEX(基本!$E:$E,3+INT((ROW()-2)/7)*2+IF(COLUMN()=1,0,1))</f>
        <v>0</v>
      </c>
      <c r="F324" s="144"/>
    </row>
    <row r="325" spans="1:6" s="13" customFormat="1" ht="33.75" customHeight="1" x14ac:dyDescent="0.25">
      <c r="A325" s="139">
        <f>基本!$C$1</f>
        <v>0</v>
      </c>
      <c r="B325" s="80"/>
      <c r="C325" s="16"/>
      <c r="D325" s="17"/>
      <c r="E325" s="139">
        <f>基本!$C$1</f>
        <v>0</v>
      </c>
      <c r="F325" s="80"/>
    </row>
    <row r="326" spans="1:6" s="13" customFormat="1" ht="18" customHeight="1" x14ac:dyDescent="0.25">
      <c r="A326" s="140" cm="1">
        <f t="array" ref="A326">INDEX(基本!$D:$D,3+INT((ROW()-2)/7)*2+IF(COLUMN()=1,0,1))</f>
        <v>0</v>
      </c>
      <c r="B326" s="68" cm="1">
        <f t="array" ref="B326">IFERROR(INDEX(基本!$C:$C,INT((ROW()-ROW($B$4))/7)*2+INT((COLUMN()-COLUMN($B$5))/4)+3),"")</f>
        <v>0</v>
      </c>
      <c r="C326" s="16"/>
      <c r="D326" s="17"/>
      <c r="E326" s="140" cm="1">
        <f t="array" ref="E326">INDEX(基本!$D:$D,3+INT((ROW()-2)/7)*2+IF(COLUMN()=1,0,1))</f>
        <v>0</v>
      </c>
      <c r="F326" s="68" cm="1">
        <f t="array" ref="F326">IFERROR(INDEX(基本!$C:$C,INT((ROW()-ROW($B$4))/7)*2+INT((COLUMN()-COLUMN($B$5))/4)+3),"")</f>
        <v>0</v>
      </c>
    </row>
    <row r="327" spans="1:6" s="13" customFormat="1" ht="20.25" customHeight="1" x14ac:dyDescent="0.25">
      <c r="A327" s="141"/>
      <c r="B327" s="142" cm="1">
        <f t="array" ref="B327">IFERROR(INDEX(基本!$B:$B,INT((ROW()-ROW($B$5))/7)*2+INT((COLUMN()-COLUMN($B$5))/4)+3),"")</f>
        <v>0</v>
      </c>
      <c r="C327" s="16"/>
      <c r="D327" s="17"/>
      <c r="E327" s="141"/>
      <c r="F327" s="142" cm="1">
        <f t="array" ref="F327">IFERROR(INDEX(基本!$B:$B,INT((ROW()-ROW($B$5))/7)*2+INT((COLUMN()-COLUMN($B$5))/4)+3),"")</f>
        <v>0</v>
      </c>
    </row>
    <row r="328" spans="1:6" s="13" customFormat="1" ht="19.5" customHeight="1" x14ac:dyDescent="0.25">
      <c r="A328" s="15" t="s">
        <v>14</v>
      </c>
      <c r="B328" s="81"/>
      <c r="C328" s="24"/>
      <c r="D328" s="25"/>
      <c r="E328" s="15" t="s">
        <v>14</v>
      </c>
      <c r="F328" s="81"/>
    </row>
    <row r="329" spans="1:6" s="13" customFormat="1" ht="12" customHeight="1" x14ac:dyDescent="0.25">
      <c r="A329" s="35"/>
      <c r="B329" s="36"/>
      <c r="C329" s="16"/>
      <c r="D329" s="17"/>
      <c r="E329" s="17"/>
      <c r="F329" s="17"/>
    </row>
    <row r="330" spans="1:6" s="13" customFormat="1" ht="12" customHeight="1" x14ac:dyDescent="0.25">
      <c r="A330" s="33"/>
      <c r="B330" s="34"/>
      <c r="C330" s="23"/>
      <c r="D330" s="22"/>
      <c r="E330" s="22"/>
      <c r="F330" s="22"/>
    </row>
    <row r="331" spans="1:6" s="13" customFormat="1" ht="33.75" customHeight="1" x14ac:dyDescent="0.25">
      <c r="A331" s="92" cm="1">
        <f t="array" ref="A331">INDEX(基本!$E:$E,3+INT((ROW()-2)/7)*2+IF(COLUMN()=1,0,1))</f>
        <v>0</v>
      </c>
      <c r="B331" s="94"/>
      <c r="C331" s="16"/>
      <c r="D331" s="17"/>
      <c r="E331" s="92" cm="1">
        <f t="array" ref="E331">INDEX(基本!$E:$E,3+INT((ROW()-2)/7)*2+IF(COLUMN()=1,0,1))</f>
        <v>0</v>
      </c>
      <c r="F331" s="94"/>
    </row>
    <row r="332" spans="1:6" s="13" customFormat="1" ht="33.75" customHeight="1" x14ac:dyDescent="0.25">
      <c r="A332" s="139">
        <f>基本!$C$1</f>
        <v>0</v>
      </c>
      <c r="B332" s="80"/>
      <c r="C332" s="16"/>
      <c r="D332" s="17"/>
      <c r="E332" s="139">
        <f>基本!$C$1</f>
        <v>0</v>
      </c>
      <c r="F332" s="80"/>
    </row>
    <row r="333" spans="1:6" s="13" customFormat="1" ht="18" customHeight="1" x14ac:dyDescent="0.25">
      <c r="A333" s="140" cm="1">
        <f t="array" ref="A333">INDEX(基本!$D:$D,3+INT((ROW()-2)/7)*2+IF(COLUMN()=1,0,1))</f>
        <v>0</v>
      </c>
      <c r="B333" s="68" cm="1">
        <f t="array" ref="B333">IFERROR(INDEX(基本!$C:$C,INT((ROW()-ROW($B$4))/7)*2+INT((COLUMN()-COLUMN($B$5))/4)+3),"")</f>
        <v>0</v>
      </c>
      <c r="C333" s="16"/>
      <c r="D333" s="17"/>
      <c r="E333" s="140" cm="1">
        <f t="array" ref="E333">INDEX(基本!$D:$D,3+INT((ROW()-2)/7)*2+IF(COLUMN()=1,0,1))</f>
        <v>0</v>
      </c>
      <c r="F333" s="68" cm="1">
        <f t="array" ref="F333">IFERROR(INDEX(基本!$C:$C,INT((ROW()-ROW($B$4))/7)*2+INT((COLUMN()-COLUMN($B$5))/4)+3),"")</f>
        <v>0</v>
      </c>
    </row>
    <row r="334" spans="1:6" s="13" customFormat="1" ht="20.25" customHeight="1" x14ac:dyDescent="0.25">
      <c r="A334" s="141"/>
      <c r="B334" s="142" cm="1">
        <f t="array" ref="B334">IFERROR(INDEX(基本!$B:$B,INT((ROW()-ROW($B$5))/7)*2+INT((COLUMN()-COLUMN($B$5))/4)+3),"")</f>
        <v>0</v>
      </c>
      <c r="C334" s="16"/>
      <c r="D334" s="17"/>
      <c r="E334" s="141"/>
      <c r="F334" s="142" cm="1">
        <f t="array" ref="F334">IFERROR(INDEX(基本!$B:$B,INT((ROW()-ROW($B$5))/7)*2+INT((COLUMN()-COLUMN($B$5))/4)+3),"")</f>
        <v>0</v>
      </c>
    </row>
    <row r="335" spans="1:6" s="13" customFormat="1" ht="19.5" customHeight="1" x14ac:dyDescent="0.25">
      <c r="A335" s="15" t="s">
        <v>14</v>
      </c>
      <c r="B335" s="81"/>
      <c r="C335" s="24"/>
      <c r="D335" s="25"/>
      <c r="E335" s="15" t="s">
        <v>14</v>
      </c>
      <c r="F335" s="81"/>
    </row>
    <row r="336" spans="1:6" s="13" customFormat="1" ht="12" customHeight="1" x14ac:dyDescent="0.25">
      <c r="A336" s="26"/>
      <c r="B336" s="27"/>
      <c r="C336" s="28"/>
      <c r="D336" s="29"/>
      <c r="E336" s="26"/>
      <c r="F336" s="27"/>
    </row>
    <row r="337" spans="1:6" s="13" customFormat="1" ht="12" customHeight="1" x14ac:dyDescent="0.25">
      <c r="A337" s="21"/>
      <c r="B337" s="22"/>
      <c r="C337" s="23"/>
      <c r="D337" s="22"/>
      <c r="E337" s="22"/>
      <c r="F337" s="22"/>
    </row>
    <row r="338" spans="1:6" s="13" customFormat="1" ht="33.75" customHeight="1" x14ac:dyDescent="0.25">
      <c r="A338" s="92" cm="1">
        <f t="array" ref="A338">INDEX(基本!$E:$E,3+INT((ROW()-2)/7)*2+IF(COLUMN()=1,0,1))</f>
        <v>0</v>
      </c>
      <c r="B338" s="94"/>
      <c r="C338" s="16"/>
      <c r="D338" s="17"/>
      <c r="E338" s="92" cm="1">
        <f t="array" ref="E338">INDEX(基本!$E:$E,3+INT((ROW()-2)/7)*2+IF(COLUMN()=1,0,1))</f>
        <v>0</v>
      </c>
      <c r="F338" s="94"/>
    </row>
    <row r="339" spans="1:6" s="13" customFormat="1" ht="33.75" customHeight="1" x14ac:dyDescent="0.25">
      <c r="A339" s="139">
        <f>基本!$C$1</f>
        <v>0</v>
      </c>
      <c r="B339" s="80"/>
      <c r="C339" s="16"/>
      <c r="D339" s="17"/>
      <c r="E339" s="139">
        <f>基本!$C$1</f>
        <v>0</v>
      </c>
      <c r="F339" s="80"/>
    </row>
    <row r="340" spans="1:6" s="13" customFormat="1" ht="18" customHeight="1" x14ac:dyDescent="0.25">
      <c r="A340" s="140" cm="1">
        <f t="array" ref="A340">INDEX(基本!$D:$D,3+INT((ROW()-2)/7)*2+IF(COLUMN()=1,0,1))</f>
        <v>0</v>
      </c>
      <c r="B340" s="68" cm="1">
        <f t="array" ref="B340">IFERROR(INDEX(基本!$C:$C,INT((ROW()-ROW($B$4))/7)*2+INT((COLUMN()-COLUMN($B$5))/4)+3),"")</f>
        <v>0</v>
      </c>
      <c r="C340" s="16"/>
      <c r="D340" s="17"/>
      <c r="E340" s="140" cm="1">
        <f t="array" ref="E340">INDEX(基本!$D:$D,3+INT((ROW()-2)/7)*2+IF(COLUMN()=1,0,1))</f>
        <v>0</v>
      </c>
      <c r="F340" s="68" cm="1">
        <f t="array" ref="F340">IFERROR(INDEX(基本!$C:$C,INT((ROW()-ROW($B$4))/7)*2+INT((COLUMN()-COLUMN($B$5))/4)+3),"")</f>
        <v>0</v>
      </c>
    </row>
    <row r="341" spans="1:6" s="13" customFormat="1" ht="20.25" customHeight="1" x14ac:dyDescent="0.25">
      <c r="A341" s="141"/>
      <c r="B341" s="142" cm="1">
        <f t="array" ref="B341">IFERROR(INDEX(基本!$B:$B,INT((ROW()-ROW($B$5))/7)*2+INT((COLUMN()-COLUMN($B$5))/4)+3),"")</f>
        <v>0</v>
      </c>
      <c r="C341" s="16"/>
      <c r="D341" s="17"/>
      <c r="E341" s="141"/>
      <c r="F341" s="142" cm="1">
        <f t="array" ref="F341">IFERROR(INDEX(基本!$B:$B,INT((ROW()-ROW($B$5))/7)*2+INT((COLUMN()-COLUMN($B$5))/4)+3),"")</f>
        <v>0</v>
      </c>
    </row>
    <row r="342" spans="1:6" s="13" customFormat="1" ht="19.5" customHeight="1" x14ac:dyDescent="0.25">
      <c r="A342" s="15" t="s">
        <v>14</v>
      </c>
      <c r="B342" s="81"/>
      <c r="C342" s="24"/>
      <c r="D342" s="25"/>
      <c r="E342" s="15" t="s">
        <v>14</v>
      </c>
      <c r="F342" s="81"/>
    </row>
    <row r="343" spans="1:6" s="13" customFormat="1" ht="12" customHeight="1" x14ac:dyDescent="0.25">
      <c r="A343" s="26"/>
      <c r="B343" s="27"/>
      <c r="C343" s="28"/>
      <c r="D343" s="29"/>
      <c r="E343" s="26"/>
      <c r="F343" s="27"/>
    </row>
    <row r="344" spans="1:6" s="13" customFormat="1" ht="12" customHeight="1" x14ac:dyDescent="0.25">
      <c r="A344" s="21"/>
      <c r="B344" s="22"/>
      <c r="C344" s="23"/>
      <c r="D344" s="22"/>
      <c r="E344" s="22"/>
      <c r="F344" s="22"/>
    </row>
    <row r="345" spans="1:6" s="13" customFormat="1" ht="33.75" customHeight="1" x14ac:dyDescent="0.25">
      <c r="A345" s="92" cm="1">
        <f t="array" ref="A345">INDEX(基本!$E:$E,3+INT((ROW()-2)/7)*2+IF(COLUMN()=1,0,1))</f>
        <v>0</v>
      </c>
      <c r="B345" s="94"/>
      <c r="C345" s="16"/>
      <c r="D345" s="17"/>
      <c r="E345" s="92" cm="1">
        <f t="array" ref="E345">INDEX(基本!$E:$E,3+INT((ROW()-2)/7)*2+IF(COLUMN()=1,0,1))</f>
        <v>0</v>
      </c>
      <c r="F345" s="94"/>
    </row>
    <row r="346" spans="1:6" s="13" customFormat="1" ht="33.75" customHeight="1" x14ac:dyDescent="0.25">
      <c r="A346" s="139">
        <f>基本!$C$1</f>
        <v>0</v>
      </c>
      <c r="B346" s="80"/>
      <c r="C346" s="16"/>
      <c r="D346" s="17"/>
      <c r="E346" s="139">
        <f>基本!$C$1</f>
        <v>0</v>
      </c>
      <c r="F346" s="80"/>
    </row>
    <row r="347" spans="1:6" s="13" customFormat="1" ht="18" customHeight="1" x14ac:dyDescent="0.25">
      <c r="A347" s="140" cm="1">
        <f t="array" ref="A347">INDEX(基本!$D:$D,3+INT((ROW()-2)/7)*2+IF(COLUMN()=1,0,1))</f>
        <v>0</v>
      </c>
      <c r="B347" s="68" cm="1">
        <f t="array" ref="B347">IFERROR(INDEX(基本!$C:$C,INT((ROW()-ROW($B$4))/7)*2+INT((COLUMN()-COLUMN($B$5))/4)+3),"")</f>
        <v>0</v>
      </c>
      <c r="C347" s="16"/>
      <c r="D347" s="17"/>
      <c r="E347" s="140" cm="1">
        <f t="array" ref="E347">INDEX(基本!$D:$D,3+INT((ROW()-2)/7)*2+IF(COLUMN()=1,0,1))</f>
        <v>0</v>
      </c>
      <c r="F347" s="68" cm="1">
        <f t="array" ref="F347">IFERROR(INDEX(基本!$C:$C,INT((ROW()-ROW($B$4))/7)*2+INT((COLUMN()-COLUMN($B$5))/4)+3),"")</f>
        <v>0</v>
      </c>
    </row>
    <row r="348" spans="1:6" s="13" customFormat="1" ht="20.25" customHeight="1" x14ac:dyDescent="0.25">
      <c r="A348" s="141"/>
      <c r="B348" s="142" cm="1">
        <f t="array" ref="B348">IFERROR(INDEX(基本!$B:$B,INT((ROW()-ROW($B$5))/7)*2+INT((COLUMN()-COLUMN($B$5))/4)+3),"")</f>
        <v>0</v>
      </c>
      <c r="C348" s="16"/>
      <c r="D348" s="17"/>
      <c r="E348" s="141"/>
      <c r="F348" s="142" cm="1">
        <f t="array" ref="F348">IFERROR(INDEX(基本!$B:$B,INT((ROW()-ROW($B$5))/7)*2+INT((COLUMN()-COLUMN($B$5))/4)+3),"")</f>
        <v>0</v>
      </c>
    </row>
    <row r="349" spans="1:6" s="13" customFormat="1" ht="19.5" customHeight="1" x14ac:dyDescent="0.25">
      <c r="A349" s="15" t="s">
        <v>14</v>
      </c>
      <c r="B349" s="81"/>
      <c r="C349" s="24"/>
      <c r="D349" s="25"/>
      <c r="E349" s="15" t="s">
        <v>14</v>
      </c>
      <c r="F349" s="81"/>
    </row>
    <row r="350" spans="1:6" s="13" customFormat="1" ht="17.25" customHeight="1" x14ac:dyDescent="0.25">
      <c r="A350" s="26"/>
      <c r="B350" s="27"/>
      <c r="C350" s="28"/>
      <c r="D350" s="29"/>
      <c r="E350" s="26"/>
      <c r="F350" s="27"/>
    </row>
    <row r="351" spans="1:6" s="13" customFormat="1" ht="17.25" customHeight="1" x14ac:dyDescent="0.25">
      <c r="A351" s="10"/>
      <c r="B351" s="11"/>
      <c r="C351" s="12"/>
      <c r="D351" s="11"/>
      <c r="E351" s="11"/>
      <c r="F351" s="11"/>
    </row>
    <row r="352" spans="1:6" s="13" customFormat="1" ht="33.75" customHeight="1" x14ac:dyDescent="0.25">
      <c r="A352" s="143" cm="1">
        <f t="array" ref="A352">INDEX(基本!$E:$E,3+INT((ROW()-2)/7)*2+IF(COLUMN()=1,0,1))</f>
        <v>0</v>
      </c>
      <c r="B352" s="144"/>
      <c r="C352" s="14"/>
      <c r="E352" s="143" cm="1">
        <f t="array" ref="E352">INDEX(基本!$E:$E,3+INT((ROW()-2)/7)*2+IF(COLUMN()=1,0,1))</f>
        <v>0</v>
      </c>
      <c r="F352" s="144"/>
    </row>
    <row r="353" spans="1:6" s="13" customFormat="1" ht="33.75" customHeight="1" x14ac:dyDescent="0.25">
      <c r="A353" s="139">
        <f>基本!$C$1</f>
        <v>0</v>
      </c>
      <c r="B353" s="80"/>
      <c r="C353" s="31"/>
      <c r="E353" s="145">
        <f>基本!$C$1</f>
        <v>0</v>
      </c>
      <c r="F353" s="139"/>
    </row>
    <row r="354" spans="1:6" s="13" customFormat="1" ht="18" customHeight="1" x14ac:dyDescent="0.25">
      <c r="A354" s="140" cm="1">
        <f t="array" ref="A354">INDEX(基本!$D:$D,3+INT((ROW()-2)/7)*2+IF(COLUMN()=1,0,1))</f>
        <v>0</v>
      </c>
      <c r="B354" s="68" cm="1">
        <f t="array" ref="B354">IFERROR(INDEX(基本!$C:$C,INT((ROW()-ROW($B$4))/7)*2+INT((COLUMN()-COLUMN($B$5))/4)+3),"")</f>
        <v>0</v>
      </c>
      <c r="C354" s="64"/>
      <c r="D354" s="67"/>
      <c r="E354" s="140" cm="1">
        <f t="array" ref="E354">INDEX(基本!$D:$D,3+INT((ROW()-2)/7)*2+IF(COLUMN()=1,0,1))</f>
        <v>0</v>
      </c>
      <c r="F354" s="68" cm="1">
        <f t="array" ref="F354">IFERROR(INDEX(基本!$C:$C,INT((ROW()-ROW($B$4))/7)*2+INT((COLUMN()-COLUMN($B$5))/4)+3),"")</f>
        <v>0</v>
      </c>
    </row>
    <row r="355" spans="1:6" s="13" customFormat="1" ht="20.85" customHeight="1" x14ac:dyDescent="0.25">
      <c r="A355" s="141"/>
      <c r="B355" s="142" cm="1">
        <f t="array" ref="B355">IFERROR(INDEX(基本!$B:$B,INT((ROW()-ROW($B$5))/7)*2+INT((COLUMN()-COLUMN($B$5))/4)+3),"")</f>
        <v>0</v>
      </c>
      <c r="C355" s="63"/>
      <c r="E355" s="141"/>
      <c r="F355" s="142" cm="1">
        <f t="array" ref="F355">IFERROR(INDEX(基本!$B:$B,INT((ROW()-ROW($B$5))/7)*2+INT((COLUMN()-COLUMN($B$5))/4)+3),"")</f>
        <v>0</v>
      </c>
    </row>
    <row r="356" spans="1:6" s="13" customFormat="1" ht="19.7" customHeight="1" x14ac:dyDescent="0.25">
      <c r="A356" s="15" t="s">
        <v>14</v>
      </c>
      <c r="B356" s="81"/>
      <c r="C356" s="16"/>
      <c r="D356" s="17"/>
      <c r="E356" s="32" t="s">
        <v>14</v>
      </c>
      <c r="F356" s="81"/>
    </row>
    <row r="357" spans="1:6" s="13" customFormat="1" ht="12" customHeight="1" x14ac:dyDescent="0.25">
      <c r="A357" s="18"/>
      <c r="B357" s="19"/>
      <c r="C357" s="20"/>
      <c r="D357" s="19"/>
      <c r="E357" s="19"/>
      <c r="F357" s="19"/>
    </row>
    <row r="358" spans="1:6" s="13" customFormat="1" ht="12" customHeight="1" x14ac:dyDescent="0.25">
      <c r="A358" s="21"/>
      <c r="B358" s="22"/>
      <c r="C358" s="23"/>
      <c r="D358" s="22"/>
      <c r="E358" s="22"/>
      <c r="F358" s="22"/>
    </row>
    <row r="359" spans="1:6" s="13" customFormat="1" ht="33.75" customHeight="1" x14ac:dyDescent="0.25">
      <c r="A359" s="143" cm="1">
        <f t="array" ref="A359">INDEX(基本!$E:$E,3+INT((ROW()-2)/7)*2+IF(COLUMN()=1,0,1))</f>
        <v>0</v>
      </c>
      <c r="B359" s="144"/>
      <c r="C359" s="16"/>
      <c r="D359" s="17"/>
      <c r="E359" s="143" cm="1">
        <f t="array" ref="E359">INDEX(基本!$E:$E,3+INT((ROW()-2)/7)*2+IF(COLUMN()=1,0,1))</f>
        <v>0</v>
      </c>
      <c r="F359" s="144"/>
    </row>
    <row r="360" spans="1:6" s="13" customFormat="1" ht="33.75" customHeight="1" x14ac:dyDescent="0.25">
      <c r="A360" s="139">
        <f>基本!$C$1</f>
        <v>0</v>
      </c>
      <c r="B360" s="80"/>
      <c r="C360" s="16"/>
      <c r="D360" s="17"/>
      <c r="E360" s="139">
        <f>基本!$C$1</f>
        <v>0</v>
      </c>
      <c r="F360" s="80"/>
    </row>
    <row r="361" spans="1:6" s="13" customFormat="1" ht="18" customHeight="1" x14ac:dyDescent="0.25">
      <c r="A361" s="140" cm="1">
        <f t="array" ref="A361">INDEX(基本!$D:$D,3+INT((ROW()-2)/7)*2+IF(COLUMN()=1,0,1))</f>
        <v>0</v>
      </c>
      <c r="B361" s="68" cm="1">
        <f t="array" ref="B361">IFERROR(INDEX(基本!$C:$C,INT((ROW()-ROW($B$4))/7)*2+INT((COLUMN()-COLUMN($B$5))/4)+3),"")</f>
        <v>0</v>
      </c>
      <c r="C361" s="16"/>
      <c r="D361" s="17"/>
      <c r="E361" s="140" cm="1">
        <f t="array" ref="E361">INDEX(基本!$D:$D,3+INT((ROW()-2)/7)*2+IF(COLUMN()=1,0,1))</f>
        <v>0</v>
      </c>
      <c r="F361" s="68" cm="1">
        <f t="array" ref="F361">IFERROR(INDEX(基本!$C:$C,INT((ROW()-ROW($B$4))/7)*2+INT((COLUMN()-COLUMN($B$5))/4)+3),"")</f>
        <v>0</v>
      </c>
    </row>
    <row r="362" spans="1:6" s="13" customFormat="1" ht="20.25" customHeight="1" x14ac:dyDescent="0.25">
      <c r="A362" s="141"/>
      <c r="B362" s="142" cm="1">
        <f t="array" ref="B362">IFERROR(INDEX(基本!$B:$B,INT((ROW()-ROW($B$5))/7)*2+INT((COLUMN()-COLUMN($B$5))/4)+3),"")</f>
        <v>0</v>
      </c>
      <c r="C362" s="16"/>
      <c r="D362" s="17"/>
      <c r="E362" s="141"/>
      <c r="F362" s="142" cm="1">
        <f t="array" ref="F362">IFERROR(INDEX(基本!$B:$B,INT((ROW()-ROW($B$5))/7)*2+INT((COLUMN()-COLUMN($B$5))/4)+3),"")</f>
        <v>0</v>
      </c>
    </row>
    <row r="363" spans="1:6" s="13" customFormat="1" ht="19.5" customHeight="1" x14ac:dyDescent="0.25">
      <c r="A363" s="15" t="s">
        <v>14</v>
      </c>
      <c r="B363" s="81"/>
      <c r="C363" s="24"/>
      <c r="D363" s="25"/>
      <c r="E363" s="15" t="s">
        <v>14</v>
      </c>
      <c r="F363" s="81"/>
    </row>
    <row r="364" spans="1:6" s="13" customFormat="1" ht="12" customHeight="1" x14ac:dyDescent="0.25">
      <c r="A364" s="35"/>
      <c r="B364" s="36"/>
      <c r="C364" s="16"/>
      <c r="D364" s="17"/>
      <c r="E364" s="17"/>
      <c r="F364" s="17"/>
    </row>
    <row r="365" spans="1:6" s="13" customFormat="1" ht="12" customHeight="1" x14ac:dyDescent="0.25">
      <c r="A365" s="33"/>
      <c r="B365" s="34"/>
      <c r="C365" s="23"/>
      <c r="D365" s="22"/>
      <c r="E365" s="22"/>
      <c r="F365" s="22"/>
    </row>
    <row r="366" spans="1:6" s="13" customFormat="1" ht="33.75" customHeight="1" x14ac:dyDescent="0.25">
      <c r="A366" s="92" cm="1">
        <f t="array" ref="A366">INDEX(基本!$E:$E,3+INT((ROW()-2)/7)*2+IF(COLUMN()=1,0,1))</f>
        <v>0</v>
      </c>
      <c r="B366" s="94"/>
      <c r="C366" s="16"/>
      <c r="D366" s="17"/>
      <c r="E366" s="92" cm="1">
        <f t="array" ref="E366">INDEX(基本!$E:$E,3+INT((ROW()-2)/7)*2+IF(COLUMN()=1,0,1))</f>
        <v>0</v>
      </c>
      <c r="F366" s="94"/>
    </row>
    <row r="367" spans="1:6" s="13" customFormat="1" ht="33.75" customHeight="1" x14ac:dyDescent="0.25">
      <c r="A367" s="139">
        <f>基本!$C$1</f>
        <v>0</v>
      </c>
      <c r="B367" s="80"/>
      <c r="C367" s="16"/>
      <c r="D367" s="17"/>
      <c r="E367" s="139">
        <f>基本!$C$1</f>
        <v>0</v>
      </c>
      <c r="F367" s="80"/>
    </row>
    <row r="368" spans="1:6" s="13" customFormat="1" ht="18" customHeight="1" x14ac:dyDescent="0.25">
      <c r="A368" s="140" cm="1">
        <f t="array" ref="A368">INDEX(基本!$D:$D,3+INT((ROW()-2)/7)*2+IF(COLUMN()=1,0,1))</f>
        <v>0</v>
      </c>
      <c r="B368" s="68" cm="1">
        <f t="array" ref="B368">IFERROR(INDEX(基本!$C:$C,INT((ROW()-ROW($B$4))/7)*2+INT((COLUMN()-COLUMN($B$5))/4)+3),"")</f>
        <v>0</v>
      </c>
      <c r="C368" s="16"/>
      <c r="D368" s="17"/>
      <c r="E368" s="140" cm="1">
        <f t="array" ref="E368">INDEX(基本!$D:$D,3+INT((ROW()-2)/7)*2+IF(COLUMN()=1,0,1))</f>
        <v>0</v>
      </c>
      <c r="F368" s="68" cm="1">
        <f t="array" ref="F368">IFERROR(INDEX(基本!$C:$C,INT((ROW()-ROW($B$4))/7)*2+INT((COLUMN()-COLUMN($B$5))/4)+3),"")</f>
        <v>0</v>
      </c>
    </row>
    <row r="369" spans="1:6" s="13" customFormat="1" ht="20.25" customHeight="1" x14ac:dyDescent="0.25">
      <c r="A369" s="141"/>
      <c r="B369" s="142" cm="1">
        <f t="array" ref="B369">IFERROR(INDEX(基本!$B:$B,INT((ROW()-ROW($B$5))/7)*2+INT((COLUMN()-COLUMN($B$5))/4)+3),"")</f>
        <v>0</v>
      </c>
      <c r="C369" s="16"/>
      <c r="D369" s="17"/>
      <c r="E369" s="141"/>
      <c r="F369" s="142" cm="1">
        <f t="array" ref="F369">IFERROR(INDEX(基本!$B:$B,INT((ROW()-ROW($B$5))/7)*2+INT((COLUMN()-COLUMN($B$5))/4)+3),"")</f>
        <v>0</v>
      </c>
    </row>
    <row r="370" spans="1:6" s="13" customFormat="1" ht="19.5" customHeight="1" x14ac:dyDescent="0.25">
      <c r="A370" s="15" t="s">
        <v>14</v>
      </c>
      <c r="B370" s="81"/>
      <c r="C370" s="24"/>
      <c r="D370" s="25"/>
      <c r="E370" s="15" t="s">
        <v>14</v>
      </c>
      <c r="F370" s="81"/>
    </row>
    <row r="371" spans="1:6" s="13" customFormat="1" ht="12" customHeight="1" x14ac:dyDescent="0.25">
      <c r="A371" s="26"/>
      <c r="B371" s="27"/>
      <c r="C371" s="28"/>
      <c r="D371" s="29"/>
      <c r="E371" s="26"/>
      <c r="F371" s="27"/>
    </row>
    <row r="372" spans="1:6" s="13" customFormat="1" ht="12" customHeight="1" x14ac:dyDescent="0.25">
      <c r="A372" s="21"/>
      <c r="B372" s="22"/>
      <c r="C372" s="23"/>
      <c r="D372" s="22"/>
      <c r="E372" s="22"/>
      <c r="F372" s="22"/>
    </row>
    <row r="373" spans="1:6" s="13" customFormat="1" ht="33.75" customHeight="1" x14ac:dyDescent="0.25">
      <c r="A373" s="92" cm="1">
        <f t="array" ref="A373">INDEX(基本!$E:$E,3+INT((ROW()-2)/7)*2+IF(COLUMN()=1,0,1))</f>
        <v>0</v>
      </c>
      <c r="B373" s="94"/>
      <c r="C373" s="16"/>
      <c r="D373" s="17"/>
      <c r="E373" s="92" cm="1">
        <f t="array" ref="E373">INDEX(基本!$E:$E,3+INT((ROW()-2)/7)*2+IF(COLUMN()=1,0,1))</f>
        <v>0</v>
      </c>
      <c r="F373" s="94"/>
    </row>
    <row r="374" spans="1:6" s="13" customFormat="1" ht="33.75" customHeight="1" x14ac:dyDescent="0.25">
      <c r="A374" s="139">
        <f>基本!$C$1</f>
        <v>0</v>
      </c>
      <c r="B374" s="80"/>
      <c r="C374" s="16"/>
      <c r="D374" s="17"/>
      <c r="E374" s="139">
        <f>基本!$C$1</f>
        <v>0</v>
      </c>
      <c r="F374" s="80"/>
    </row>
    <row r="375" spans="1:6" s="13" customFormat="1" ht="18" customHeight="1" x14ac:dyDescent="0.25">
      <c r="A375" s="140" cm="1">
        <f t="array" ref="A375">INDEX(基本!$D:$D,3+INT((ROW()-2)/7)*2+IF(COLUMN()=1,0,1))</f>
        <v>0</v>
      </c>
      <c r="B375" s="68" cm="1">
        <f t="array" ref="B375">IFERROR(INDEX(基本!$C:$C,INT((ROW()-ROW($B$4))/7)*2+INT((COLUMN()-COLUMN($B$5))/4)+3),"")</f>
        <v>0</v>
      </c>
      <c r="C375" s="16"/>
      <c r="D375" s="17"/>
      <c r="E375" s="140" cm="1">
        <f t="array" ref="E375">INDEX(基本!$D:$D,3+INT((ROW()-2)/7)*2+IF(COLUMN()=1,0,1))</f>
        <v>0</v>
      </c>
      <c r="F375" s="68" cm="1">
        <f t="array" ref="F375">IFERROR(INDEX(基本!$C:$C,INT((ROW()-ROW($B$4))/7)*2+INT((COLUMN()-COLUMN($B$5))/4)+3),"")</f>
        <v>0</v>
      </c>
    </row>
    <row r="376" spans="1:6" s="13" customFormat="1" ht="20.25" customHeight="1" x14ac:dyDescent="0.25">
      <c r="A376" s="141"/>
      <c r="B376" s="142" cm="1">
        <f t="array" ref="B376">IFERROR(INDEX(基本!$B:$B,INT((ROW()-ROW($B$5))/7)*2+INT((COLUMN()-COLUMN($B$5))/4)+3),"")</f>
        <v>0</v>
      </c>
      <c r="C376" s="16"/>
      <c r="D376" s="17"/>
      <c r="E376" s="141"/>
      <c r="F376" s="142" cm="1">
        <f t="array" ref="F376">IFERROR(INDEX(基本!$B:$B,INT((ROW()-ROW($B$5))/7)*2+INT((COLUMN()-COLUMN($B$5))/4)+3),"")</f>
        <v>0</v>
      </c>
    </row>
    <row r="377" spans="1:6" s="13" customFormat="1" ht="19.5" customHeight="1" x14ac:dyDescent="0.25">
      <c r="A377" s="15" t="s">
        <v>14</v>
      </c>
      <c r="B377" s="81"/>
      <c r="C377" s="24"/>
      <c r="D377" s="25"/>
      <c r="E377" s="15" t="s">
        <v>14</v>
      </c>
      <c r="F377" s="81"/>
    </row>
    <row r="378" spans="1:6" s="13" customFormat="1" ht="12" customHeight="1" x14ac:dyDescent="0.25">
      <c r="A378" s="26"/>
      <c r="B378" s="27"/>
      <c r="C378" s="28"/>
      <c r="D378" s="29"/>
      <c r="E378" s="26"/>
      <c r="F378" s="27"/>
    </row>
    <row r="379" spans="1:6" s="13" customFormat="1" ht="12" customHeight="1" x14ac:dyDescent="0.25">
      <c r="A379" s="21"/>
      <c r="B379" s="22"/>
      <c r="C379" s="23"/>
      <c r="D379" s="22"/>
      <c r="E379" s="22"/>
      <c r="F379" s="22"/>
    </row>
    <row r="380" spans="1:6" s="13" customFormat="1" ht="33.75" customHeight="1" x14ac:dyDescent="0.25">
      <c r="A380" s="92" cm="1">
        <f t="array" ref="A380">INDEX(基本!$E:$E,3+INT((ROW()-2)/7)*2+IF(COLUMN()=1,0,1))</f>
        <v>0</v>
      </c>
      <c r="B380" s="94"/>
      <c r="C380" s="16"/>
      <c r="D380" s="17"/>
      <c r="E380" s="92" cm="1">
        <f t="array" ref="E380">INDEX(基本!$E:$E,3+INT((ROW()-2)/7)*2+IF(COLUMN()=1,0,1))</f>
        <v>0</v>
      </c>
      <c r="F380" s="94"/>
    </row>
    <row r="381" spans="1:6" s="13" customFormat="1" ht="33.75" customHeight="1" x14ac:dyDescent="0.25">
      <c r="A381" s="139">
        <f>基本!$C$1</f>
        <v>0</v>
      </c>
      <c r="B381" s="80"/>
      <c r="C381" s="16"/>
      <c r="D381" s="17"/>
      <c r="E381" s="139">
        <f>基本!$C$1</f>
        <v>0</v>
      </c>
      <c r="F381" s="80"/>
    </row>
    <row r="382" spans="1:6" s="13" customFormat="1" ht="18" customHeight="1" x14ac:dyDescent="0.25">
      <c r="A382" s="140" cm="1">
        <f t="array" ref="A382">INDEX(基本!$D:$D,3+INT((ROW()-2)/7)*2+IF(COLUMN()=1,0,1))</f>
        <v>0</v>
      </c>
      <c r="B382" s="68" cm="1">
        <f t="array" ref="B382">IFERROR(INDEX(基本!$C:$C,INT((ROW()-ROW($B$4))/7)*2+INT((COLUMN()-COLUMN($B$5))/4)+3),"")</f>
        <v>0</v>
      </c>
      <c r="C382" s="16"/>
      <c r="D382" s="17"/>
      <c r="E382" s="140" cm="1">
        <f t="array" ref="E382">INDEX(基本!$D:$D,3+INT((ROW()-2)/7)*2+IF(COLUMN()=1,0,1))</f>
        <v>0</v>
      </c>
      <c r="F382" s="68" cm="1">
        <f t="array" ref="F382">IFERROR(INDEX(基本!$C:$C,INT((ROW()-ROW($B$4))/7)*2+INT((COLUMN()-COLUMN($B$5))/4)+3),"")</f>
        <v>0</v>
      </c>
    </row>
    <row r="383" spans="1:6" s="13" customFormat="1" ht="20.25" customHeight="1" x14ac:dyDescent="0.25">
      <c r="A383" s="141"/>
      <c r="B383" s="142" cm="1">
        <f t="array" ref="B383">IFERROR(INDEX(基本!$B:$B,INT((ROW()-ROW($B$5))/7)*2+INT((COLUMN()-COLUMN($B$5))/4)+3),"")</f>
        <v>0</v>
      </c>
      <c r="C383" s="16"/>
      <c r="D383" s="17"/>
      <c r="E383" s="141"/>
      <c r="F383" s="142" cm="1">
        <f t="array" ref="F383">IFERROR(INDEX(基本!$B:$B,INT((ROW()-ROW($B$5))/7)*2+INT((COLUMN()-COLUMN($B$5))/4)+3),"")</f>
        <v>0</v>
      </c>
    </row>
    <row r="384" spans="1:6" s="13" customFormat="1" ht="19.5" customHeight="1" x14ac:dyDescent="0.25">
      <c r="A384" s="15" t="s">
        <v>14</v>
      </c>
      <c r="B384" s="81"/>
      <c r="C384" s="24"/>
      <c r="D384" s="25"/>
      <c r="E384" s="15" t="s">
        <v>14</v>
      </c>
      <c r="F384" s="81"/>
    </row>
    <row r="385" spans="1:6" s="13" customFormat="1" ht="17.25" customHeight="1" x14ac:dyDescent="0.25">
      <c r="A385" s="26"/>
      <c r="B385" s="27"/>
      <c r="C385" s="28"/>
      <c r="D385" s="29"/>
      <c r="E385" s="26"/>
      <c r="F385" s="27"/>
    </row>
    <row r="386" spans="1:6" s="13" customFormat="1" ht="17.25" customHeight="1" x14ac:dyDescent="0.25">
      <c r="A386" s="10"/>
      <c r="B386" s="11"/>
      <c r="C386" s="12"/>
      <c r="D386" s="11"/>
      <c r="E386" s="11"/>
      <c r="F386" s="11"/>
    </row>
    <row r="387" spans="1:6" s="13" customFormat="1" ht="33.75" customHeight="1" x14ac:dyDescent="0.25">
      <c r="A387" s="143" cm="1">
        <f t="array" ref="A387">INDEX(基本!$E:$E,3+INT((ROW()-2)/7)*2+IF(COLUMN()=1,0,1))</f>
        <v>0</v>
      </c>
      <c r="B387" s="144"/>
      <c r="C387" s="14"/>
      <c r="E387" s="143" cm="1">
        <f t="array" ref="E387">INDEX(基本!$E:$E,3+INT((ROW()-2)/7)*2+IF(COLUMN()=1,0,1))</f>
        <v>0</v>
      </c>
      <c r="F387" s="144"/>
    </row>
    <row r="388" spans="1:6" s="13" customFormat="1" ht="33.75" customHeight="1" x14ac:dyDescent="0.25">
      <c r="A388" s="139">
        <f>基本!$C$1</f>
        <v>0</v>
      </c>
      <c r="B388" s="80"/>
      <c r="C388" s="31"/>
      <c r="E388" s="145">
        <f>基本!$C$1</f>
        <v>0</v>
      </c>
      <c r="F388" s="139"/>
    </row>
    <row r="389" spans="1:6" s="13" customFormat="1" ht="18" customHeight="1" x14ac:dyDescent="0.25">
      <c r="A389" s="140" cm="1">
        <f t="array" ref="A389">INDEX(基本!$D:$D,3+INT((ROW()-2)/7)*2+IF(COLUMN()=1,0,1))</f>
        <v>0</v>
      </c>
      <c r="B389" s="68" cm="1">
        <f t="array" ref="B389">IFERROR(INDEX(基本!$C:$C,INT((ROW()-ROW($B$4))/7)*2+INT((COLUMN()-COLUMN($B$5))/4)+3),"")</f>
        <v>0</v>
      </c>
      <c r="C389" s="64"/>
      <c r="D389" s="67"/>
      <c r="E389" s="140" cm="1">
        <f t="array" ref="E389">INDEX(基本!$D:$D,3+INT((ROW()-2)/7)*2+IF(COLUMN()=1,0,1))</f>
        <v>0</v>
      </c>
      <c r="F389" s="68" cm="1">
        <f t="array" ref="F389">IFERROR(INDEX(基本!$C:$C,INT((ROW()-ROW($B$4))/7)*2+INT((COLUMN()-COLUMN($B$5))/4)+3),"")</f>
        <v>0</v>
      </c>
    </row>
    <row r="390" spans="1:6" s="13" customFormat="1" ht="20.85" customHeight="1" x14ac:dyDescent="0.25">
      <c r="A390" s="141"/>
      <c r="B390" s="142" cm="1">
        <f t="array" ref="B390">IFERROR(INDEX(基本!$B:$B,INT((ROW()-ROW($B$5))/7)*2+INT((COLUMN()-COLUMN($B$5))/4)+3),"")</f>
        <v>0</v>
      </c>
      <c r="C390" s="63"/>
      <c r="E390" s="141"/>
      <c r="F390" s="142" cm="1">
        <f t="array" ref="F390">IFERROR(INDEX(基本!$B:$B,INT((ROW()-ROW($B$5))/7)*2+INT((COLUMN()-COLUMN($B$5))/4)+3),"")</f>
        <v>0</v>
      </c>
    </row>
    <row r="391" spans="1:6" s="13" customFormat="1" ht="19.7" customHeight="1" x14ac:dyDescent="0.25">
      <c r="A391" s="15" t="s">
        <v>14</v>
      </c>
      <c r="B391" s="81"/>
      <c r="C391" s="16"/>
      <c r="D391" s="17"/>
      <c r="E391" s="32" t="s">
        <v>14</v>
      </c>
      <c r="F391" s="81"/>
    </row>
    <row r="392" spans="1:6" s="13" customFormat="1" ht="12" customHeight="1" x14ac:dyDescent="0.25">
      <c r="A392" s="18"/>
      <c r="B392" s="19"/>
      <c r="C392" s="20"/>
      <c r="D392" s="19"/>
      <c r="E392" s="19"/>
      <c r="F392" s="19"/>
    </row>
    <row r="393" spans="1:6" s="13" customFormat="1" ht="12" customHeight="1" x14ac:dyDescent="0.25">
      <c r="A393" s="21"/>
      <c r="B393" s="22"/>
      <c r="C393" s="23"/>
      <c r="D393" s="22"/>
      <c r="E393" s="22"/>
      <c r="F393" s="22"/>
    </row>
    <row r="394" spans="1:6" s="13" customFormat="1" ht="33.75" customHeight="1" x14ac:dyDescent="0.25">
      <c r="A394" s="143" cm="1">
        <f t="array" ref="A394">INDEX(基本!$E:$E,3+INT((ROW()-2)/7)*2+IF(COLUMN()=1,0,1))</f>
        <v>0</v>
      </c>
      <c r="B394" s="144"/>
      <c r="C394" s="16"/>
      <c r="D394" s="17"/>
      <c r="E394" s="143" cm="1">
        <f t="array" ref="E394">INDEX(基本!$E:$E,3+INT((ROW()-2)/7)*2+IF(COLUMN()=1,0,1))</f>
        <v>0</v>
      </c>
      <c r="F394" s="144"/>
    </row>
    <row r="395" spans="1:6" s="13" customFormat="1" ht="33.75" customHeight="1" x14ac:dyDescent="0.25">
      <c r="A395" s="139">
        <f>基本!$C$1</f>
        <v>0</v>
      </c>
      <c r="B395" s="80"/>
      <c r="C395" s="16"/>
      <c r="D395" s="17"/>
      <c r="E395" s="139">
        <f>基本!$C$1</f>
        <v>0</v>
      </c>
      <c r="F395" s="80"/>
    </row>
    <row r="396" spans="1:6" s="13" customFormat="1" ht="18" customHeight="1" x14ac:dyDescent="0.25">
      <c r="A396" s="140" cm="1">
        <f t="array" ref="A396">INDEX(基本!$D:$D,3+INT((ROW()-2)/7)*2+IF(COLUMN()=1,0,1))</f>
        <v>0</v>
      </c>
      <c r="B396" s="68" cm="1">
        <f t="array" ref="B396">IFERROR(INDEX(基本!$C:$C,INT((ROW()-ROW($B$4))/7)*2+INT((COLUMN()-COLUMN($B$5))/4)+3),"")</f>
        <v>0</v>
      </c>
      <c r="C396" s="16"/>
      <c r="D396" s="17"/>
      <c r="E396" s="140" cm="1">
        <f t="array" ref="E396">INDEX(基本!$D:$D,3+INT((ROW()-2)/7)*2+IF(COLUMN()=1,0,1))</f>
        <v>0</v>
      </c>
      <c r="F396" s="68" cm="1">
        <f t="array" ref="F396">IFERROR(INDEX(基本!$C:$C,INT((ROW()-ROW($B$4))/7)*2+INT((COLUMN()-COLUMN($B$5))/4)+3),"")</f>
        <v>0</v>
      </c>
    </row>
    <row r="397" spans="1:6" s="13" customFormat="1" ht="20.25" customHeight="1" x14ac:dyDescent="0.25">
      <c r="A397" s="141"/>
      <c r="B397" s="142" cm="1">
        <f t="array" ref="B397">IFERROR(INDEX(基本!$B:$B,INT((ROW()-ROW($B$5))/7)*2+INT((COLUMN()-COLUMN($B$5))/4)+3),"")</f>
        <v>0</v>
      </c>
      <c r="C397" s="16"/>
      <c r="D397" s="17"/>
      <c r="E397" s="141"/>
      <c r="F397" s="142" cm="1">
        <f t="array" ref="F397">IFERROR(INDEX(基本!$B:$B,INT((ROW()-ROW($B$5))/7)*2+INT((COLUMN()-COLUMN($B$5))/4)+3),"")</f>
        <v>0</v>
      </c>
    </row>
    <row r="398" spans="1:6" s="13" customFormat="1" ht="19.5" customHeight="1" x14ac:dyDescent="0.25">
      <c r="A398" s="15" t="s">
        <v>14</v>
      </c>
      <c r="B398" s="81"/>
      <c r="C398" s="24"/>
      <c r="D398" s="25"/>
      <c r="E398" s="15" t="s">
        <v>14</v>
      </c>
      <c r="F398" s="81"/>
    </row>
    <row r="399" spans="1:6" s="13" customFormat="1" ht="12" customHeight="1" x14ac:dyDescent="0.25">
      <c r="A399" s="35"/>
      <c r="B399" s="36"/>
      <c r="C399" s="16"/>
      <c r="D399" s="17"/>
      <c r="E399" s="17"/>
      <c r="F399" s="17"/>
    </row>
    <row r="400" spans="1:6" s="13" customFormat="1" ht="12" customHeight="1" x14ac:dyDescent="0.25">
      <c r="A400" s="33"/>
      <c r="B400" s="34"/>
      <c r="C400" s="23"/>
      <c r="D400" s="22"/>
      <c r="E400" s="22"/>
      <c r="F400" s="22"/>
    </row>
    <row r="401" spans="1:6" s="13" customFormat="1" ht="33.75" customHeight="1" x14ac:dyDescent="0.25">
      <c r="A401" s="92" cm="1">
        <f t="array" ref="A401">INDEX(基本!$E:$E,3+INT((ROW()-2)/7)*2+IF(COLUMN()=1,0,1))</f>
        <v>0</v>
      </c>
      <c r="B401" s="94"/>
      <c r="C401" s="16"/>
      <c r="D401" s="17"/>
      <c r="E401" s="92" cm="1">
        <f t="array" ref="E401">INDEX(基本!$E:$E,3+INT((ROW()-2)/7)*2+IF(COLUMN()=1,0,1))</f>
        <v>0</v>
      </c>
      <c r="F401" s="94"/>
    </row>
    <row r="402" spans="1:6" s="13" customFormat="1" ht="33.75" customHeight="1" x14ac:dyDescent="0.25">
      <c r="A402" s="139">
        <f>基本!$C$1</f>
        <v>0</v>
      </c>
      <c r="B402" s="80"/>
      <c r="C402" s="16"/>
      <c r="D402" s="17"/>
      <c r="E402" s="139">
        <f>基本!$C$1</f>
        <v>0</v>
      </c>
      <c r="F402" s="80"/>
    </row>
    <row r="403" spans="1:6" s="13" customFormat="1" ht="18" customHeight="1" x14ac:dyDescent="0.25">
      <c r="A403" s="140" cm="1">
        <f t="array" ref="A403">INDEX(基本!$D:$D,3+INT((ROW()-2)/7)*2+IF(COLUMN()=1,0,1))</f>
        <v>0</v>
      </c>
      <c r="B403" s="68" cm="1">
        <f t="array" ref="B403">IFERROR(INDEX(基本!$C:$C,INT((ROW()-ROW($B$4))/7)*2+INT((COLUMN()-COLUMN($B$5))/4)+3),"")</f>
        <v>0</v>
      </c>
      <c r="C403" s="16"/>
      <c r="D403" s="17"/>
      <c r="E403" s="140" cm="1">
        <f t="array" ref="E403">INDEX(基本!$D:$D,3+INT((ROW()-2)/7)*2+IF(COLUMN()=1,0,1))</f>
        <v>0</v>
      </c>
      <c r="F403" s="68" cm="1">
        <f t="array" ref="F403">IFERROR(INDEX(基本!$C:$C,INT((ROW()-ROW($B$4))/7)*2+INT((COLUMN()-COLUMN($B$5))/4)+3),"")</f>
        <v>0</v>
      </c>
    </row>
    <row r="404" spans="1:6" s="13" customFormat="1" ht="20.25" customHeight="1" x14ac:dyDescent="0.25">
      <c r="A404" s="141"/>
      <c r="B404" s="142" cm="1">
        <f t="array" ref="B404">IFERROR(INDEX(基本!$B:$B,INT((ROW()-ROW($B$5))/7)*2+INT((COLUMN()-COLUMN($B$5))/4)+3),"")</f>
        <v>0</v>
      </c>
      <c r="C404" s="16"/>
      <c r="D404" s="17"/>
      <c r="E404" s="141"/>
      <c r="F404" s="142" cm="1">
        <f t="array" ref="F404">IFERROR(INDEX(基本!$B:$B,INT((ROW()-ROW($B$5))/7)*2+INT((COLUMN()-COLUMN($B$5))/4)+3),"")</f>
        <v>0</v>
      </c>
    </row>
    <row r="405" spans="1:6" s="13" customFormat="1" ht="19.5" customHeight="1" x14ac:dyDescent="0.25">
      <c r="A405" s="15" t="s">
        <v>14</v>
      </c>
      <c r="B405" s="81"/>
      <c r="C405" s="24"/>
      <c r="D405" s="25"/>
      <c r="E405" s="15" t="s">
        <v>14</v>
      </c>
      <c r="F405" s="81"/>
    </row>
    <row r="406" spans="1:6" s="13" customFormat="1" ht="12" customHeight="1" x14ac:dyDescent="0.25">
      <c r="A406" s="26"/>
      <c r="B406" s="27"/>
      <c r="C406" s="28"/>
      <c r="D406" s="29"/>
      <c r="E406" s="26"/>
      <c r="F406" s="27"/>
    </row>
    <row r="407" spans="1:6" s="13" customFormat="1" ht="12" customHeight="1" x14ac:dyDescent="0.25">
      <c r="A407" s="21"/>
      <c r="B407" s="22"/>
      <c r="C407" s="23"/>
      <c r="D407" s="22"/>
      <c r="E407" s="22"/>
      <c r="F407" s="22"/>
    </row>
    <row r="408" spans="1:6" s="13" customFormat="1" ht="33.75" customHeight="1" x14ac:dyDescent="0.25">
      <c r="A408" s="92" cm="1">
        <f t="array" ref="A408">INDEX(基本!$E:$E,3+INT((ROW()-2)/7)*2+IF(COLUMN()=1,0,1))</f>
        <v>0</v>
      </c>
      <c r="B408" s="94"/>
      <c r="C408" s="16"/>
      <c r="D408" s="17"/>
      <c r="E408" s="92" cm="1">
        <f t="array" ref="E408">INDEX(基本!$E:$E,3+INT((ROW()-2)/7)*2+IF(COLUMN()=1,0,1))</f>
        <v>0</v>
      </c>
      <c r="F408" s="94"/>
    </row>
    <row r="409" spans="1:6" s="13" customFormat="1" ht="33.75" customHeight="1" x14ac:dyDescent="0.25">
      <c r="A409" s="139">
        <f>基本!$C$1</f>
        <v>0</v>
      </c>
      <c r="B409" s="80"/>
      <c r="C409" s="16"/>
      <c r="D409" s="17"/>
      <c r="E409" s="139">
        <f>基本!$C$1</f>
        <v>0</v>
      </c>
      <c r="F409" s="80"/>
    </row>
    <row r="410" spans="1:6" s="13" customFormat="1" ht="18" customHeight="1" x14ac:dyDescent="0.25">
      <c r="A410" s="140" cm="1">
        <f t="array" ref="A410">INDEX(基本!$D:$D,3+INT((ROW()-2)/7)*2+IF(COLUMN()=1,0,1))</f>
        <v>0</v>
      </c>
      <c r="B410" s="68" cm="1">
        <f t="array" ref="B410">IFERROR(INDEX(基本!$C:$C,INT((ROW()-ROW($B$4))/7)*2+INT((COLUMN()-COLUMN($B$5))/4)+3),"")</f>
        <v>0</v>
      </c>
      <c r="C410" s="16"/>
      <c r="D410" s="17"/>
      <c r="E410" s="140" cm="1">
        <f t="array" ref="E410">INDEX(基本!$D:$D,3+INT((ROW()-2)/7)*2+IF(COLUMN()=1,0,1))</f>
        <v>0</v>
      </c>
      <c r="F410" s="68" cm="1">
        <f t="array" ref="F410">IFERROR(INDEX(基本!$C:$C,INT((ROW()-ROW($B$4))/7)*2+INT((COLUMN()-COLUMN($B$5))/4)+3),"")</f>
        <v>0</v>
      </c>
    </row>
    <row r="411" spans="1:6" s="13" customFormat="1" ht="20.25" customHeight="1" x14ac:dyDescent="0.25">
      <c r="A411" s="141"/>
      <c r="B411" s="142" cm="1">
        <f t="array" ref="B411">IFERROR(INDEX(基本!$B:$B,INT((ROW()-ROW($B$5))/7)*2+INT((COLUMN()-COLUMN($B$5))/4)+3),"")</f>
        <v>0</v>
      </c>
      <c r="C411" s="16"/>
      <c r="D411" s="17"/>
      <c r="E411" s="141"/>
      <c r="F411" s="142" cm="1">
        <f t="array" ref="F411">IFERROR(INDEX(基本!$B:$B,INT((ROW()-ROW($B$5))/7)*2+INT((COLUMN()-COLUMN($B$5))/4)+3),"")</f>
        <v>0</v>
      </c>
    </row>
    <row r="412" spans="1:6" s="13" customFormat="1" ht="19.5" customHeight="1" x14ac:dyDescent="0.25">
      <c r="A412" s="15" t="s">
        <v>14</v>
      </c>
      <c r="B412" s="81"/>
      <c r="C412" s="24"/>
      <c r="D412" s="25"/>
      <c r="E412" s="15" t="s">
        <v>14</v>
      </c>
      <c r="F412" s="81"/>
    </row>
    <row r="413" spans="1:6" s="13" customFormat="1" ht="12" customHeight="1" x14ac:dyDescent="0.25">
      <c r="A413" s="26"/>
      <c r="B413" s="27"/>
      <c r="C413" s="28"/>
      <c r="D413" s="29"/>
      <c r="E413" s="26"/>
      <c r="F413" s="27"/>
    </row>
    <row r="414" spans="1:6" s="13" customFormat="1" ht="12" customHeight="1" x14ac:dyDescent="0.25">
      <c r="A414" s="21"/>
      <c r="B414" s="22"/>
      <c r="C414" s="23"/>
      <c r="D414" s="22"/>
      <c r="E414" s="22"/>
      <c r="F414" s="22"/>
    </row>
    <row r="415" spans="1:6" s="13" customFormat="1" ht="33.75" customHeight="1" x14ac:dyDescent="0.25">
      <c r="A415" s="92" cm="1">
        <f t="array" ref="A415">INDEX(基本!$E:$E,3+INT((ROW()-2)/7)*2+IF(COLUMN()=1,0,1))</f>
        <v>0</v>
      </c>
      <c r="B415" s="94"/>
      <c r="C415" s="16"/>
      <c r="D415" s="17"/>
      <c r="E415" s="92" cm="1">
        <f t="array" ref="E415">INDEX(基本!$E:$E,3+INT((ROW()-2)/7)*2+IF(COLUMN()=1,0,1))</f>
        <v>0</v>
      </c>
      <c r="F415" s="94"/>
    </row>
    <row r="416" spans="1:6" s="13" customFormat="1" ht="33.75" customHeight="1" x14ac:dyDescent="0.25">
      <c r="A416" s="139">
        <f>基本!$C$1</f>
        <v>0</v>
      </c>
      <c r="B416" s="80"/>
      <c r="C416" s="16"/>
      <c r="D416" s="17"/>
      <c r="E416" s="139">
        <f>基本!$C$1</f>
        <v>0</v>
      </c>
      <c r="F416" s="80"/>
    </row>
    <row r="417" spans="1:6" s="13" customFormat="1" ht="18" customHeight="1" x14ac:dyDescent="0.25">
      <c r="A417" s="140" cm="1">
        <f t="array" ref="A417">INDEX(基本!$D:$D,3+INT((ROW()-2)/7)*2+IF(COLUMN()=1,0,1))</f>
        <v>0</v>
      </c>
      <c r="B417" s="68" cm="1">
        <f t="array" ref="B417">IFERROR(INDEX(基本!$C:$C,INT((ROW()-ROW($B$4))/7)*2+INT((COLUMN()-COLUMN($B$5))/4)+3),"")</f>
        <v>0</v>
      </c>
      <c r="C417" s="16"/>
      <c r="D417" s="17"/>
      <c r="E417" s="140" cm="1">
        <f t="array" ref="E417">INDEX(基本!$D:$D,3+INT((ROW()-2)/7)*2+IF(COLUMN()=1,0,1))</f>
        <v>0</v>
      </c>
      <c r="F417" s="68" cm="1">
        <f t="array" ref="F417">IFERROR(INDEX(基本!$C:$C,INT((ROW()-ROW($B$4))/7)*2+INT((COLUMN()-COLUMN($B$5))/4)+3),"")</f>
        <v>0</v>
      </c>
    </row>
    <row r="418" spans="1:6" s="13" customFormat="1" ht="20.25" customHeight="1" x14ac:dyDescent="0.25">
      <c r="A418" s="141"/>
      <c r="B418" s="142" cm="1">
        <f t="array" ref="B418">IFERROR(INDEX(基本!$B:$B,INT((ROW()-ROW($B$5))/7)*2+INT((COLUMN()-COLUMN($B$5))/4)+3),"")</f>
        <v>0</v>
      </c>
      <c r="C418" s="16"/>
      <c r="D418" s="17"/>
      <c r="E418" s="141"/>
      <c r="F418" s="142" cm="1">
        <f t="array" ref="F418">IFERROR(INDEX(基本!$B:$B,INT((ROW()-ROW($B$5))/7)*2+INT((COLUMN()-COLUMN($B$5))/4)+3),"")</f>
        <v>0</v>
      </c>
    </row>
    <row r="419" spans="1:6" s="13" customFormat="1" ht="19.5" customHeight="1" x14ac:dyDescent="0.25">
      <c r="A419" s="15" t="s">
        <v>14</v>
      </c>
      <c r="B419" s="81"/>
      <c r="C419" s="24"/>
      <c r="D419" s="25"/>
      <c r="E419" s="15" t="s">
        <v>14</v>
      </c>
      <c r="F419" s="81"/>
    </row>
    <row r="420" spans="1:6" s="13" customFormat="1" ht="17.25" customHeight="1" x14ac:dyDescent="0.25">
      <c r="A420" s="26"/>
      <c r="B420" s="27"/>
      <c r="C420" s="28"/>
      <c r="D420" s="29"/>
      <c r="E420" s="26"/>
      <c r="F420" s="27"/>
    </row>
    <row r="421" spans="1:6" s="13" customFormat="1" ht="17.25" customHeight="1" x14ac:dyDescent="0.25">
      <c r="A421" s="10"/>
      <c r="B421" s="11"/>
      <c r="C421" s="12"/>
      <c r="D421" s="11"/>
      <c r="E421" s="11"/>
      <c r="F421" s="11"/>
    </row>
    <row r="422" spans="1:6" s="13" customFormat="1" ht="33.75" customHeight="1" x14ac:dyDescent="0.25">
      <c r="A422" s="143" cm="1">
        <f t="array" ref="A422">INDEX(基本!$E:$E,3+INT((ROW()-2)/7)*2+IF(COLUMN()=1,0,1))</f>
        <v>0</v>
      </c>
      <c r="B422" s="144"/>
      <c r="C422" s="14"/>
      <c r="E422" s="143" cm="1">
        <f t="array" ref="E422">INDEX(基本!$E:$E,3+INT((ROW()-2)/7)*2+IF(COLUMN()=1,0,1))</f>
        <v>0</v>
      </c>
      <c r="F422" s="144"/>
    </row>
    <row r="423" spans="1:6" s="13" customFormat="1" ht="33.75" customHeight="1" x14ac:dyDescent="0.25">
      <c r="A423" s="139">
        <f>基本!$C$1</f>
        <v>0</v>
      </c>
      <c r="B423" s="80"/>
      <c r="C423" s="31"/>
      <c r="E423" s="145">
        <f>基本!$C$1</f>
        <v>0</v>
      </c>
      <c r="F423" s="139"/>
    </row>
    <row r="424" spans="1:6" s="13" customFormat="1" ht="18" customHeight="1" x14ac:dyDescent="0.25">
      <c r="A424" s="140" cm="1">
        <f t="array" ref="A424">INDEX(基本!$D:$D,3+INT((ROW()-2)/7)*2+IF(COLUMN()=1,0,1))</f>
        <v>0</v>
      </c>
      <c r="B424" s="68" cm="1">
        <f t="array" ref="B424">IFERROR(INDEX(基本!$C:$C,INT((ROW()-ROW($B$4))/7)*2+INT((COLUMN()-COLUMN($B$5))/4)+3),"")</f>
        <v>0</v>
      </c>
      <c r="C424" s="64"/>
      <c r="D424" s="67"/>
      <c r="E424" s="140" cm="1">
        <f t="array" ref="E424">INDEX(基本!$D:$D,3+INT((ROW()-2)/7)*2+IF(COLUMN()=1,0,1))</f>
        <v>0</v>
      </c>
      <c r="F424" s="68" cm="1">
        <f t="array" ref="F424">IFERROR(INDEX(基本!$C:$C,INT((ROW()-ROW($B$4))/7)*2+INT((COLUMN()-COLUMN($B$5))/4)+3),"")</f>
        <v>0</v>
      </c>
    </row>
    <row r="425" spans="1:6" s="13" customFormat="1" ht="20.85" customHeight="1" x14ac:dyDescent="0.25">
      <c r="A425" s="141"/>
      <c r="B425" s="142" cm="1">
        <f t="array" ref="B425">IFERROR(INDEX(基本!$B:$B,INT((ROW()-ROW($B$5))/7)*2+INT((COLUMN()-COLUMN($B$5))/4)+3),"")</f>
        <v>0</v>
      </c>
      <c r="C425" s="63"/>
      <c r="E425" s="141"/>
      <c r="F425" s="142" cm="1">
        <f t="array" ref="F425">IFERROR(INDEX(基本!$B:$B,INT((ROW()-ROW($B$5))/7)*2+INT((COLUMN()-COLUMN($B$5))/4)+3),"")</f>
        <v>0</v>
      </c>
    </row>
    <row r="426" spans="1:6" s="13" customFormat="1" ht="19.7" customHeight="1" x14ac:dyDescent="0.25">
      <c r="A426" s="15" t="s">
        <v>14</v>
      </c>
      <c r="B426" s="81"/>
      <c r="C426" s="16"/>
      <c r="D426" s="17"/>
      <c r="E426" s="32" t="s">
        <v>14</v>
      </c>
      <c r="F426" s="81"/>
    </row>
    <row r="427" spans="1:6" s="13" customFormat="1" ht="12" customHeight="1" x14ac:dyDescent="0.25">
      <c r="A427" s="18"/>
      <c r="B427" s="19"/>
      <c r="C427" s="20"/>
      <c r="D427" s="19"/>
      <c r="E427" s="19"/>
      <c r="F427" s="19"/>
    </row>
    <row r="428" spans="1:6" s="13" customFormat="1" ht="12" customHeight="1" x14ac:dyDescent="0.25">
      <c r="A428" s="21"/>
      <c r="B428" s="22"/>
      <c r="C428" s="23"/>
      <c r="D428" s="22"/>
      <c r="E428" s="22"/>
      <c r="F428" s="22"/>
    </row>
    <row r="429" spans="1:6" s="13" customFormat="1" ht="33.75" customHeight="1" x14ac:dyDescent="0.25">
      <c r="A429" s="143" cm="1">
        <f t="array" ref="A429">INDEX(基本!$E:$E,3+INT((ROW()-2)/7)*2+IF(COLUMN()=1,0,1))</f>
        <v>0</v>
      </c>
      <c r="B429" s="144"/>
      <c r="C429" s="16"/>
      <c r="D429" s="17"/>
      <c r="E429" s="143" cm="1">
        <f t="array" ref="E429">INDEX(基本!$E:$E,3+INT((ROW()-2)/7)*2+IF(COLUMN()=1,0,1))</f>
        <v>0</v>
      </c>
      <c r="F429" s="144"/>
    </row>
    <row r="430" spans="1:6" s="13" customFormat="1" ht="33.75" customHeight="1" x14ac:dyDescent="0.25">
      <c r="A430" s="139">
        <f>基本!$C$1</f>
        <v>0</v>
      </c>
      <c r="B430" s="80"/>
      <c r="C430" s="16"/>
      <c r="D430" s="17"/>
      <c r="E430" s="139">
        <f>基本!$C$1</f>
        <v>0</v>
      </c>
      <c r="F430" s="80"/>
    </row>
    <row r="431" spans="1:6" s="13" customFormat="1" ht="18" customHeight="1" x14ac:dyDescent="0.25">
      <c r="A431" s="140" cm="1">
        <f t="array" ref="A431">INDEX(基本!$D:$D,3+INT((ROW()-2)/7)*2+IF(COLUMN()=1,0,1))</f>
        <v>0</v>
      </c>
      <c r="B431" s="68" cm="1">
        <f t="array" ref="B431">IFERROR(INDEX(基本!$C:$C,INT((ROW()-ROW($B$4))/7)*2+INT((COLUMN()-COLUMN($B$5))/4)+3),"")</f>
        <v>0</v>
      </c>
      <c r="C431" s="16"/>
      <c r="D431" s="17"/>
      <c r="E431" s="140" cm="1">
        <f t="array" ref="E431">INDEX(基本!$D:$D,3+INT((ROW()-2)/7)*2+IF(COLUMN()=1,0,1))</f>
        <v>0</v>
      </c>
      <c r="F431" s="68" cm="1">
        <f t="array" ref="F431">IFERROR(INDEX(基本!$C:$C,INT((ROW()-ROW($B$4))/7)*2+INT((COLUMN()-COLUMN($B$5))/4)+3),"")</f>
        <v>0</v>
      </c>
    </row>
    <row r="432" spans="1:6" s="13" customFormat="1" ht="20.25" customHeight="1" x14ac:dyDescent="0.25">
      <c r="A432" s="141"/>
      <c r="B432" s="142" cm="1">
        <f t="array" ref="B432">IFERROR(INDEX(基本!$B:$B,INT((ROW()-ROW($B$5))/7)*2+INT((COLUMN()-COLUMN($B$5))/4)+3),"")</f>
        <v>0</v>
      </c>
      <c r="C432" s="16"/>
      <c r="D432" s="17"/>
      <c r="E432" s="141"/>
      <c r="F432" s="142" cm="1">
        <f t="array" ref="F432">IFERROR(INDEX(基本!$B:$B,INT((ROW()-ROW($B$5))/7)*2+INT((COLUMN()-COLUMN($B$5))/4)+3),"")</f>
        <v>0</v>
      </c>
    </row>
    <row r="433" spans="1:6" s="13" customFormat="1" ht="19.5" customHeight="1" x14ac:dyDescent="0.25">
      <c r="A433" s="15" t="s">
        <v>14</v>
      </c>
      <c r="B433" s="81"/>
      <c r="C433" s="24"/>
      <c r="D433" s="25"/>
      <c r="E433" s="15" t="s">
        <v>14</v>
      </c>
      <c r="F433" s="81"/>
    </row>
    <row r="434" spans="1:6" s="13" customFormat="1" ht="12" customHeight="1" x14ac:dyDescent="0.25">
      <c r="A434" s="35"/>
      <c r="B434" s="36"/>
      <c r="C434" s="16"/>
      <c r="D434" s="17"/>
      <c r="E434" s="17"/>
      <c r="F434" s="17"/>
    </row>
    <row r="435" spans="1:6" s="13" customFormat="1" ht="12" customHeight="1" x14ac:dyDescent="0.25">
      <c r="A435" s="33"/>
      <c r="B435" s="34"/>
      <c r="C435" s="23"/>
      <c r="D435" s="22"/>
      <c r="E435" s="22"/>
      <c r="F435" s="22"/>
    </row>
    <row r="436" spans="1:6" s="13" customFormat="1" ht="33.75" customHeight="1" x14ac:dyDescent="0.25">
      <c r="A436" s="92" cm="1">
        <f t="array" ref="A436">INDEX(基本!$E:$E,3+INT((ROW()-2)/7)*2+IF(COLUMN()=1,0,1))</f>
        <v>0</v>
      </c>
      <c r="B436" s="94"/>
      <c r="C436" s="16"/>
      <c r="D436" s="17"/>
      <c r="E436" s="92" cm="1">
        <f t="array" ref="E436">INDEX(基本!$E:$E,3+INT((ROW()-2)/7)*2+IF(COLUMN()=1,0,1))</f>
        <v>0</v>
      </c>
      <c r="F436" s="94"/>
    </row>
    <row r="437" spans="1:6" s="13" customFormat="1" ht="33.75" customHeight="1" x14ac:dyDescent="0.25">
      <c r="A437" s="139">
        <f>基本!$C$1</f>
        <v>0</v>
      </c>
      <c r="B437" s="80"/>
      <c r="C437" s="16"/>
      <c r="D437" s="17"/>
      <c r="E437" s="139">
        <f>基本!$C$1</f>
        <v>0</v>
      </c>
      <c r="F437" s="80"/>
    </row>
    <row r="438" spans="1:6" s="13" customFormat="1" ht="18" customHeight="1" x14ac:dyDescent="0.25">
      <c r="A438" s="140" cm="1">
        <f t="array" ref="A438">INDEX(基本!$D:$D,3+INT((ROW()-2)/7)*2+IF(COLUMN()=1,0,1))</f>
        <v>0</v>
      </c>
      <c r="B438" s="68" cm="1">
        <f t="array" ref="B438">IFERROR(INDEX(基本!$C:$C,INT((ROW()-ROW($B$4))/7)*2+INT((COLUMN()-COLUMN($B$5))/4)+3),"")</f>
        <v>0</v>
      </c>
      <c r="C438" s="16"/>
      <c r="D438" s="17"/>
      <c r="E438" s="140" cm="1">
        <f t="array" ref="E438">INDEX(基本!$D:$D,3+INT((ROW()-2)/7)*2+IF(COLUMN()=1,0,1))</f>
        <v>0</v>
      </c>
      <c r="F438" s="68" cm="1">
        <f t="array" ref="F438">IFERROR(INDEX(基本!$C:$C,INT((ROW()-ROW($B$4))/7)*2+INT((COLUMN()-COLUMN($B$5))/4)+3),"")</f>
        <v>0</v>
      </c>
    </row>
    <row r="439" spans="1:6" s="13" customFormat="1" ht="20.25" customHeight="1" x14ac:dyDescent="0.25">
      <c r="A439" s="141"/>
      <c r="B439" s="142" cm="1">
        <f t="array" ref="B439">IFERROR(INDEX(基本!$B:$B,INT((ROW()-ROW($B$5))/7)*2+INT((COLUMN()-COLUMN($B$5))/4)+3),"")</f>
        <v>0</v>
      </c>
      <c r="C439" s="16"/>
      <c r="D439" s="17"/>
      <c r="E439" s="141"/>
      <c r="F439" s="142" cm="1">
        <f t="array" ref="F439">IFERROR(INDEX(基本!$B:$B,INT((ROW()-ROW($B$5))/7)*2+INT((COLUMN()-COLUMN($B$5))/4)+3),"")</f>
        <v>0</v>
      </c>
    </row>
    <row r="440" spans="1:6" s="13" customFormat="1" ht="19.5" customHeight="1" x14ac:dyDescent="0.25">
      <c r="A440" s="15" t="s">
        <v>14</v>
      </c>
      <c r="B440" s="81"/>
      <c r="C440" s="24"/>
      <c r="D440" s="25"/>
      <c r="E440" s="15" t="s">
        <v>14</v>
      </c>
      <c r="F440" s="81"/>
    </row>
    <row r="441" spans="1:6" s="13" customFormat="1" ht="12" customHeight="1" x14ac:dyDescent="0.25">
      <c r="A441" s="26"/>
      <c r="B441" s="27"/>
      <c r="C441" s="28"/>
      <c r="D441" s="29"/>
      <c r="E441" s="26"/>
      <c r="F441" s="27"/>
    </row>
    <row r="442" spans="1:6" s="13" customFormat="1" ht="12" customHeight="1" x14ac:dyDescent="0.25">
      <c r="A442" s="21"/>
      <c r="B442" s="22"/>
      <c r="C442" s="23"/>
      <c r="D442" s="22"/>
      <c r="E442" s="22"/>
      <c r="F442" s="22"/>
    </row>
    <row r="443" spans="1:6" s="13" customFormat="1" ht="33.75" customHeight="1" x14ac:dyDescent="0.25">
      <c r="A443" s="92" cm="1">
        <f t="array" ref="A443">INDEX(基本!$E:$E,3+INT((ROW()-2)/7)*2+IF(COLUMN()=1,0,1))</f>
        <v>0</v>
      </c>
      <c r="B443" s="94"/>
      <c r="C443" s="16"/>
      <c r="D443" s="17"/>
      <c r="E443" s="92" cm="1">
        <f t="array" ref="E443">INDEX(基本!$E:$E,3+INT((ROW()-2)/7)*2+IF(COLUMN()=1,0,1))</f>
        <v>0</v>
      </c>
      <c r="F443" s="94"/>
    </row>
    <row r="444" spans="1:6" s="13" customFormat="1" ht="33.75" customHeight="1" x14ac:dyDescent="0.25">
      <c r="A444" s="139">
        <f>基本!$C$1</f>
        <v>0</v>
      </c>
      <c r="B444" s="80"/>
      <c r="C444" s="16"/>
      <c r="D444" s="17"/>
      <c r="E444" s="139">
        <f>基本!$C$1</f>
        <v>0</v>
      </c>
      <c r="F444" s="80"/>
    </row>
    <row r="445" spans="1:6" s="13" customFormat="1" ht="18" customHeight="1" x14ac:dyDescent="0.25">
      <c r="A445" s="140" cm="1">
        <f t="array" ref="A445">INDEX(基本!$D:$D,3+INT((ROW()-2)/7)*2+IF(COLUMN()=1,0,1))</f>
        <v>0</v>
      </c>
      <c r="B445" s="68" cm="1">
        <f t="array" ref="B445">IFERROR(INDEX(基本!$C:$C,INT((ROW()-ROW($B$4))/7)*2+INT((COLUMN()-COLUMN($B$5))/4)+3),"")</f>
        <v>0</v>
      </c>
      <c r="C445" s="16"/>
      <c r="D445" s="17"/>
      <c r="E445" s="140" cm="1">
        <f t="array" ref="E445">INDEX(基本!$D:$D,3+INT((ROW()-2)/7)*2+IF(COLUMN()=1,0,1))</f>
        <v>0</v>
      </c>
      <c r="F445" s="68" cm="1">
        <f t="array" ref="F445">IFERROR(INDEX(基本!$C:$C,INT((ROW()-ROW($B$4))/7)*2+INT((COLUMN()-COLUMN($B$5))/4)+3),"")</f>
        <v>0</v>
      </c>
    </row>
    <row r="446" spans="1:6" s="13" customFormat="1" ht="20.25" customHeight="1" x14ac:dyDescent="0.25">
      <c r="A446" s="141"/>
      <c r="B446" s="142" cm="1">
        <f t="array" ref="B446">IFERROR(INDEX(基本!$B:$B,INT((ROW()-ROW($B$5))/7)*2+INT((COLUMN()-COLUMN($B$5))/4)+3),"")</f>
        <v>0</v>
      </c>
      <c r="C446" s="16"/>
      <c r="D446" s="17"/>
      <c r="E446" s="141"/>
      <c r="F446" s="142" cm="1">
        <f t="array" ref="F446">IFERROR(INDEX(基本!$B:$B,INT((ROW()-ROW($B$5))/7)*2+INT((COLUMN()-COLUMN($B$5))/4)+3),"")</f>
        <v>0</v>
      </c>
    </row>
    <row r="447" spans="1:6" s="13" customFormat="1" ht="19.5" customHeight="1" x14ac:dyDescent="0.25">
      <c r="A447" s="15" t="s">
        <v>14</v>
      </c>
      <c r="B447" s="81"/>
      <c r="C447" s="24"/>
      <c r="D447" s="25"/>
      <c r="E447" s="15" t="s">
        <v>14</v>
      </c>
      <c r="F447" s="81"/>
    </row>
    <row r="448" spans="1:6" s="13" customFormat="1" ht="12" customHeight="1" x14ac:dyDescent="0.25">
      <c r="A448" s="26"/>
      <c r="B448" s="27"/>
      <c r="C448" s="28"/>
      <c r="D448" s="29"/>
      <c r="E448" s="26"/>
      <c r="F448" s="27"/>
    </row>
    <row r="449" spans="1:6" s="13" customFormat="1" ht="12" customHeight="1" x14ac:dyDescent="0.25">
      <c r="A449" s="21"/>
      <c r="B449" s="22"/>
      <c r="C449" s="23"/>
      <c r="D449" s="22"/>
      <c r="E449" s="22"/>
      <c r="F449" s="22"/>
    </row>
    <row r="450" spans="1:6" s="13" customFormat="1" ht="33.75" customHeight="1" x14ac:dyDescent="0.25">
      <c r="A450" s="92" cm="1">
        <f t="array" ref="A450">INDEX(基本!$E:$E,3+INT((ROW()-2)/7)*2+IF(COLUMN()=1,0,1))</f>
        <v>0</v>
      </c>
      <c r="B450" s="94"/>
      <c r="C450" s="16"/>
      <c r="D450" s="17"/>
      <c r="E450" s="92" cm="1">
        <f t="array" ref="E450">INDEX(基本!$E:$E,3+INT((ROW()-2)/7)*2+IF(COLUMN()=1,0,1))</f>
        <v>0</v>
      </c>
      <c r="F450" s="94"/>
    </row>
    <row r="451" spans="1:6" s="13" customFormat="1" ht="33.75" customHeight="1" x14ac:dyDescent="0.25">
      <c r="A451" s="139">
        <f>基本!$C$1</f>
        <v>0</v>
      </c>
      <c r="B451" s="80"/>
      <c r="C451" s="16"/>
      <c r="D451" s="17"/>
      <c r="E451" s="139">
        <f>基本!$C$1</f>
        <v>0</v>
      </c>
      <c r="F451" s="80"/>
    </row>
    <row r="452" spans="1:6" s="13" customFormat="1" ht="18" customHeight="1" x14ac:dyDescent="0.25">
      <c r="A452" s="140" cm="1">
        <f t="array" ref="A452">INDEX(基本!$D:$D,3+INT((ROW()-2)/7)*2+IF(COLUMN()=1,0,1))</f>
        <v>0</v>
      </c>
      <c r="B452" s="68" cm="1">
        <f t="array" ref="B452">IFERROR(INDEX(基本!$C:$C,INT((ROW()-ROW($B$4))/7)*2+INT((COLUMN()-COLUMN($B$5))/4)+3),"")</f>
        <v>0</v>
      </c>
      <c r="C452" s="16"/>
      <c r="D452" s="17"/>
      <c r="E452" s="140" cm="1">
        <f t="array" ref="E452">INDEX(基本!$D:$D,3+INT((ROW()-2)/7)*2+IF(COLUMN()=1,0,1))</f>
        <v>0</v>
      </c>
      <c r="F452" s="68" cm="1">
        <f t="array" ref="F452">IFERROR(INDEX(基本!$C:$C,INT((ROW()-ROW($B$4))/7)*2+INT((COLUMN()-COLUMN($B$5))/4)+3),"")</f>
        <v>0</v>
      </c>
    </row>
    <row r="453" spans="1:6" s="13" customFormat="1" ht="20.25" customHeight="1" x14ac:dyDescent="0.25">
      <c r="A453" s="141"/>
      <c r="B453" s="142" cm="1">
        <f t="array" ref="B453">IFERROR(INDEX(基本!$B:$B,INT((ROW()-ROW($B$5))/7)*2+INT((COLUMN()-COLUMN($B$5))/4)+3),"")</f>
        <v>0</v>
      </c>
      <c r="C453" s="16"/>
      <c r="D453" s="17"/>
      <c r="E453" s="141"/>
      <c r="F453" s="142" cm="1">
        <f t="array" ref="F453">IFERROR(INDEX(基本!$B:$B,INT((ROW()-ROW($B$5))/7)*2+INT((COLUMN()-COLUMN($B$5))/4)+3),"")</f>
        <v>0</v>
      </c>
    </row>
    <row r="454" spans="1:6" s="13" customFormat="1" ht="19.5" customHeight="1" x14ac:dyDescent="0.25">
      <c r="A454" s="15" t="s">
        <v>14</v>
      </c>
      <c r="B454" s="81"/>
      <c r="C454" s="24"/>
      <c r="D454" s="25"/>
      <c r="E454" s="15" t="s">
        <v>14</v>
      </c>
      <c r="F454" s="81"/>
    </row>
    <row r="455" spans="1:6" s="13" customFormat="1" ht="17.25" customHeight="1" x14ac:dyDescent="0.25">
      <c r="A455" s="26"/>
      <c r="B455" s="27"/>
      <c r="C455" s="28"/>
      <c r="D455" s="29"/>
      <c r="E455" s="26"/>
      <c r="F455" s="27"/>
    </row>
    <row r="456" spans="1:6" s="13" customFormat="1" ht="17.25" customHeight="1" x14ac:dyDescent="0.25">
      <c r="A456" s="10"/>
      <c r="B456" s="11"/>
      <c r="C456" s="12"/>
      <c r="D456" s="11"/>
      <c r="E456" s="11"/>
      <c r="F456" s="11"/>
    </row>
    <row r="457" spans="1:6" s="13" customFormat="1" ht="33.75" customHeight="1" x14ac:dyDescent="0.25">
      <c r="A457" s="143" cm="1">
        <f t="array" ref="A457">INDEX(基本!$E:$E,3+INT((ROW()-2)/7)*2+IF(COLUMN()=1,0,1))</f>
        <v>0</v>
      </c>
      <c r="B457" s="144"/>
      <c r="C457" s="14"/>
      <c r="E457" s="143" cm="1">
        <f t="array" ref="E457">INDEX(基本!$E:$E,3+INT((ROW()-2)/7)*2+IF(COLUMN()=1,0,1))</f>
        <v>0</v>
      </c>
      <c r="F457" s="144"/>
    </row>
    <row r="458" spans="1:6" s="13" customFormat="1" ht="33.75" customHeight="1" x14ac:dyDescent="0.25">
      <c r="A458" s="139">
        <f>基本!$C$1</f>
        <v>0</v>
      </c>
      <c r="B458" s="80"/>
      <c r="C458" s="31"/>
      <c r="E458" s="145">
        <f>基本!$C$1</f>
        <v>0</v>
      </c>
      <c r="F458" s="139"/>
    </row>
    <row r="459" spans="1:6" s="13" customFormat="1" ht="18" customHeight="1" x14ac:dyDescent="0.25">
      <c r="A459" s="140" cm="1">
        <f t="array" ref="A459">INDEX(基本!$D:$D,3+INT((ROW()-2)/7)*2+IF(COLUMN()=1,0,1))</f>
        <v>0</v>
      </c>
      <c r="B459" s="68" cm="1">
        <f t="array" ref="B459">IFERROR(INDEX(基本!$C:$C,INT((ROW()-ROW($B$4))/7)*2+INT((COLUMN()-COLUMN($B$5))/4)+3),"")</f>
        <v>0</v>
      </c>
      <c r="C459" s="64"/>
      <c r="D459" s="67"/>
      <c r="E459" s="140" cm="1">
        <f t="array" ref="E459">INDEX(基本!$D:$D,3+INT((ROW()-2)/7)*2+IF(COLUMN()=1,0,1))</f>
        <v>0</v>
      </c>
      <c r="F459" s="68" cm="1">
        <f t="array" ref="F459">IFERROR(INDEX(基本!$C:$C,INT((ROW()-ROW($B$4))/7)*2+INT((COLUMN()-COLUMN($B$5))/4)+3),"")</f>
        <v>0</v>
      </c>
    </row>
    <row r="460" spans="1:6" s="13" customFormat="1" ht="20.85" customHeight="1" x14ac:dyDescent="0.25">
      <c r="A460" s="141"/>
      <c r="B460" s="142" cm="1">
        <f t="array" ref="B460">IFERROR(INDEX(基本!$B:$B,INT((ROW()-ROW($B$5))/7)*2+INT((COLUMN()-COLUMN($B$5))/4)+3),"")</f>
        <v>0</v>
      </c>
      <c r="C460" s="63"/>
      <c r="E460" s="141"/>
      <c r="F460" s="142" cm="1">
        <f t="array" ref="F460">IFERROR(INDEX(基本!$B:$B,INT((ROW()-ROW($B$5))/7)*2+INT((COLUMN()-COLUMN($B$5))/4)+3),"")</f>
        <v>0</v>
      </c>
    </row>
    <row r="461" spans="1:6" s="13" customFormat="1" ht="19.7" customHeight="1" x14ac:dyDescent="0.25">
      <c r="A461" s="15" t="s">
        <v>14</v>
      </c>
      <c r="B461" s="81"/>
      <c r="C461" s="16"/>
      <c r="D461" s="17"/>
      <c r="E461" s="32" t="s">
        <v>14</v>
      </c>
      <c r="F461" s="81"/>
    </row>
    <row r="462" spans="1:6" s="13" customFormat="1" ht="12" customHeight="1" x14ac:dyDescent="0.25">
      <c r="A462" s="18"/>
      <c r="B462" s="19"/>
      <c r="C462" s="20"/>
      <c r="D462" s="19"/>
      <c r="E462" s="19"/>
      <c r="F462" s="19"/>
    </row>
    <row r="463" spans="1:6" s="13" customFormat="1" ht="12" customHeight="1" x14ac:dyDescent="0.25">
      <c r="A463" s="21"/>
      <c r="B463" s="22"/>
      <c r="C463" s="23"/>
      <c r="D463" s="22"/>
      <c r="E463" s="22"/>
      <c r="F463" s="22"/>
    </row>
    <row r="464" spans="1:6" s="13" customFormat="1" ht="33.75" customHeight="1" x14ac:dyDescent="0.25">
      <c r="A464" s="143" cm="1">
        <f t="array" ref="A464">INDEX(基本!$E:$E,3+INT((ROW()-2)/7)*2+IF(COLUMN()=1,0,1))</f>
        <v>0</v>
      </c>
      <c r="B464" s="144"/>
      <c r="C464" s="16"/>
      <c r="D464" s="17"/>
      <c r="E464" s="143" cm="1">
        <f t="array" ref="E464">INDEX(基本!$E:$E,3+INT((ROW()-2)/7)*2+IF(COLUMN()=1,0,1))</f>
        <v>0</v>
      </c>
      <c r="F464" s="144"/>
    </row>
    <row r="465" spans="1:6" s="13" customFormat="1" ht="33.75" customHeight="1" x14ac:dyDescent="0.25">
      <c r="A465" s="139">
        <f>基本!$C$1</f>
        <v>0</v>
      </c>
      <c r="B465" s="80"/>
      <c r="C465" s="16"/>
      <c r="D465" s="17"/>
      <c r="E465" s="139">
        <f>基本!$C$1</f>
        <v>0</v>
      </c>
      <c r="F465" s="80"/>
    </row>
    <row r="466" spans="1:6" s="13" customFormat="1" ht="18" customHeight="1" x14ac:dyDescent="0.25">
      <c r="A466" s="140" cm="1">
        <f t="array" ref="A466">INDEX(基本!$D:$D,3+INT((ROW()-2)/7)*2+IF(COLUMN()=1,0,1))</f>
        <v>0</v>
      </c>
      <c r="B466" s="68" cm="1">
        <f t="array" ref="B466">IFERROR(INDEX(基本!$C:$C,INT((ROW()-ROW($B$4))/7)*2+INT((COLUMN()-COLUMN($B$5))/4)+3),"")</f>
        <v>0</v>
      </c>
      <c r="C466" s="16"/>
      <c r="D466" s="17"/>
      <c r="E466" s="140" cm="1">
        <f t="array" ref="E466">INDEX(基本!$D:$D,3+INT((ROW()-2)/7)*2+IF(COLUMN()=1,0,1))</f>
        <v>0</v>
      </c>
      <c r="F466" s="68" cm="1">
        <f t="array" ref="F466">IFERROR(INDEX(基本!$C:$C,INT((ROW()-ROW($B$4))/7)*2+INT((COLUMN()-COLUMN($B$5))/4)+3),"")</f>
        <v>0</v>
      </c>
    </row>
    <row r="467" spans="1:6" s="13" customFormat="1" ht="20.25" customHeight="1" x14ac:dyDescent="0.25">
      <c r="A467" s="141"/>
      <c r="B467" s="142" cm="1">
        <f t="array" ref="B467">IFERROR(INDEX(基本!$B:$B,INT((ROW()-ROW($B$5))/7)*2+INT((COLUMN()-COLUMN($B$5))/4)+3),"")</f>
        <v>0</v>
      </c>
      <c r="C467" s="16"/>
      <c r="D467" s="17"/>
      <c r="E467" s="141"/>
      <c r="F467" s="142" cm="1">
        <f t="array" ref="F467">IFERROR(INDEX(基本!$B:$B,INT((ROW()-ROW($B$5))/7)*2+INT((COLUMN()-COLUMN($B$5))/4)+3),"")</f>
        <v>0</v>
      </c>
    </row>
    <row r="468" spans="1:6" s="13" customFormat="1" ht="19.5" customHeight="1" x14ac:dyDescent="0.25">
      <c r="A468" s="15" t="s">
        <v>14</v>
      </c>
      <c r="B468" s="81"/>
      <c r="C468" s="24"/>
      <c r="D468" s="25"/>
      <c r="E468" s="15" t="s">
        <v>14</v>
      </c>
      <c r="F468" s="81"/>
    </row>
    <row r="469" spans="1:6" s="13" customFormat="1" ht="12" customHeight="1" x14ac:dyDescent="0.25">
      <c r="A469" s="35"/>
      <c r="B469" s="36"/>
      <c r="C469" s="16"/>
      <c r="D469" s="17"/>
      <c r="E469" s="17"/>
      <c r="F469" s="17"/>
    </row>
    <row r="470" spans="1:6" s="13" customFormat="1" ht="12" customHeight="1" x14ac:dyDescent="0.25">
      <c r="A470" s="33"/>
      <c r="B470" s="34"/>
      <c r="C470" s="23"/>
      <c r="D470" s="22"/>
      <c r="E470" s="22"/>
      <c r="F470" s="22"/>
    </row>
    <row r="471" spans="1:6" s="13" customFormat="1" ht="33.75" customHeight="1" x14ac:dyDescent="0.25">
      <c r="A471" s="92" cm="1">
        <f t="array" ref="A471">INDEX(基本!$E:$E,3+INT((ROW()-2)/7)*2+IF(COLUMN()=1,0,1))</f>
        <v>0</v>
      </c>
      <c r="B471" s="94"/>
      <c r="C471" s="16"/>
      <c r="D471" s="17"/>
      <c r="E471" s="92" cm="1">
        <f t="array" ref="E471">INDEX(基本!$E:$E,3+INT((ROW()-2)/7)*2+IF(COLUMN()=1,0,1))</f>
        <v>0</v>
      </c>
      <c r="F471" s="94"/>
    </row>
    <row r="472" spans="1:6" s="13" customFormat="1" ht="33.75" customHeight="1" x14ac:dyDescent="0.25">
      <c r="A472" s="139">
        <f>基本!$C$1</f>
        <v>0</v>
      </c>
      <c r="B472" s="80"/>
      <c r="C472" s="16"/>
      <c r="D472" s="17"/>
      <c r="E472" s="139">
        <f>基本!$C$1</f>
        <v>0</v>
      </c>
      <c r="F472" s="80"/>
    </row>
    <row r="473" spans="1:6" s="13" customFormat="1" ht="18" customHeight="1" x14ac:dyDescent="0.25">
      <c r="A473" s="140" cm="1">
        <f t="array" ref="A473">INDEX(基本!$D:$D,3+INT((ROW()-2)/7)*2+IF(COLUMN()=1,0,1))</f>
        <v>0</v>
      </c>
      <c r="B473" s="68" cm="1">
        <f t="array" ref="B473">IFERROR(INDEX(基本!$C:$C,INT((ROW()-ROW($B$4))/7)*2+INT((COLUMN()-COLUMN($B$5))/4)+3),"")</f>
        <v>0</v>
      </c>
      <c r="C473" s="16"/>
      <c r="D473" s="17"/>
      <c r="E473" s="140" cm="1">
        <f t="array" ref="E473">INDEX(基本!$D:$D,3+INT((ROW()-2)/7)*2+IF(COLUMN()=1,0,1))</f>
        <v>0</v>
      </c>
      <c r="F473" s="68" cm="1">
        <f t="array" ref="F473">IFERROR(INDEX(基本!$C:$C,INT((ROW()-ROW($B$4))/7)*2+INT((COLUMN()-COLUMN($B$5))/4)+3),"")</f>
        <v>0</v>
      </c>
    </row>
    <row r="474" spans="1:6" s="13" customFormat="1" ht="20.25" customHeight="1" x14ac:dyDescent="0.25">
      <c r="A474" s="141"/>
      <c r="B474" s="142" cm="1">
        <f t="array" ref="B474">IFERROR(INDEX(基本!$B:$B,INT((ROW()-ROW($B$5))/7)*2+INT((COLUMN()-COLUMN($B$5))/4)+3),"")</f>
        <v>0</v>
      </c>
      <c r="C474" s="16"/>
      <c r="D474" s="17"/>
      <c r="E474" s="141"/>
      <c r="F474" s="142" cm="1">
        <f t="array" ref="F474">IFERROR(INDEX(基本!$B:$B,INT((ROW()-ROW($B$5))/7)*2+INT((COLUMN()-COLUMN($B$5))/4)+3),"")</f>
        <v>0</v>
      </c>
    </row>
    <row r="475" spans="1:6" s="13" customFormat="1" ht="19.5" customHeight="1" x14ac:dyDescent="0.25">
      <c r="A475" s="15" t="s">
        <v>14</v>
      </c>
      <c r="B475" s="81"/>
      <c r="C475" s="24"/>
      <c r="D475" s="25"/>
      <c r="E475" s="15" t="s">
        <v>14</v>
      </c>
      <c r="F475" s="81"/>
    </row>
    <row r="476" spans="1:6" s="13" customFormat="1" ht="12" customHeight="1" x14ac:dyDescent="0.25">
      <c r="A476" s="26"/>
      <c r="B476" s="27"/>
      <c r="C476" s="28"/>
      <c r="D476" s="29"/>
      <c r="E476" s="26"/>
      <c r="F476" s="27"/>
    </row>
    <row r="477" spans="1:6" s="13" customFormat="1" ht="12" customHeight="1" x14ac:dyDescent="0.25">
      <c r="A477" s="21"/>
      <c r="B477" s="22"/>
      <c r="C477" s="23"/>
      <c r="D477" s="22"/>
      <c r="E477" s="22"/>
      <c r="F477" s="22"/>
    </row>
    <row r="478" spans="1:6" s="13" customFormat="1" ht="33.75" customHeight="1" x14ac:dyDescent="0.25">
      <c r="A478" s="92" cm="1">
        <f t="array" ref="A478">INDEX(基本!$E:$E,3+INT((ROW()-2)/7)*2+IF(COLUMN()=1,0,1))</f>
        <v>0</v>
      </c>
      <c r="B478" s="94"/>
      <c r="C478" s="16"/>
      <c r="D478" s="17"/>
      <c r="E478" s="92" cm="1">
        <f t="array" ref="E478">INDEX(基本!$E:$E,3+INT((ROW()-2)/7)*2+IF(COLUMN()=1,0,1))</f>
        <v>0</v>
      </c>
      <c r="F478" s="94"/>
    </row>
    <row r="479" spans="1:6" s="13" customFormat="1" ht="33.75" customHeight="1" x14ac:dyDescent="0.25">
      <c r="A479" s="139">
        <f>基本!$C$1</f>
        <v>0</v>
      </c>
      <c r="B479" s="80"/>
      <c r="C479" s="16"/>
      <c r="D479" s="17"/>
      <c r="E479" s="139">
        <f>基本!$C$1</f>
        <v>0</v>
      </c>
      <c r="F479" s="80"/>
    </row>
    <row r="480" spans="1:6" s="13" customFormat="1" ht="18" customHeight="1" x14ac:dyDescent="0.25">
      <c r="A480" s="140" cm="1">
        <f t="array" ref="A480">INDEX(基本!$D:$D,3+INT((ROW()-2)/7)*2+IF(COLUMN()=1,0,1))</f>
        <v>0</v>
      </c>
      <c r="B480" s="68" cm="1">
        <f t="array" ref="B480">IFERROR(INDEX(基本!$C:$C,INT((ROW()-ROW($B$4))/7)*2+INT((COLUMN()-COLUMN($B$5))/4)+3),"")</f>
        <v>0</v>
      </c>
      <c r="C480" s="16"/>
      <c r="D480" s="17"/>
      <c r="E480" s="140" cm="1">
        <f t="array" ref="E480">INDEX(基本!$D:$D,3+INT((ROW()-2)/7)*2+IF(COLUMN()=1,0,1))</f>
        <v>0</v>
      </c>
      <c r="F480" s="68" cm="1">
        <f t="array" ref="F480">IFERROR(INDEX(基本!$C:$C,INT((ROW()-ROW($B$4))/7)*2+INT((COLUMN()-COLUMN($B$5))/4)+3),"")</f>
        <v>0</v>
      </c>
    </row>
    <row r="481" spans="1:6" s="13" customFormat="1" ht="20.25" customHeight="1" x14ac:dyDescent="0.25">
      <c r="A481" s="141"/>
      <c r="B481" s="142" cm="1">
        <f t="array" ref="B481">IFERROR(INDEX(基本!$B:$B,INT((ROW()-ROW($B$5))/7)*2+INT((COLUMN()-COLUMN($B$5))/4)+3),"")</f>
        <v>0</v>
      </c>
      <c r="C481" s="16"/>
      <c r="D481" s="17"/>
      <c r="E481" s="141"/>
      <c r="F481" s="142" cm="1">
        <f t="array" ref="F481">IFERROR(INDEX(基本!$B:$B,INT((ROW()-ROW($B$5))/7)*2+INT((COLUMN()-COLUMN($B$5))/4)+3),"")</f>
        <v>0</v>
      </c>
    </row>
    <row r="482" spans="1:6" s="13" customFormat="1" ht="19.5" customHeight="1" x14ac:dyDescent="0.25">
      <c r="A482" s="15" t="s">
        <v>14</v>
      </c>
      <c r="B482" s="81"/>
      <c r="C482" s="24"/>
      <c r="D482" s="25"/>
      <c r="E482" s="15" t="s">
        <v>14</v>
      </c>
      <c r="F482" s="81"/>
    </row>
    <row r="483" spans="1:6" s="13" customFormat="1" ht="12" customHeight="1" x14ac:dyDescent="0.25">
      <c r="A483" s="26"/>
      <c r="B483" s="27"/>
      <c r="C483" s="28"/>
      <c r="D483" s="29"/>
      <c r="E483" s="26"/>
      <c r="F483" s="27"/>
    </row>
    <row r="484" spans="1:6" s="13" customFormat="1" ht="12" customHeight="1" x14ac:dyDescent="0.25">
      <c r="A484" s="21"/>
      <c r="B484" s="22"/>
      <c r="C484" s="23"/>
      <c r="D484" s="22"/>
      <c r="E484" s="22"/>
      <c r="F484" s="22"/>
    </row>
    <row r="485" spans="1:6" s="13" customFormat="1" ht="33.75" customHeight="1" x14ac:dyDescent="0.25">
      <c r="A485" s="92" cm="1">
        <f t="array" ref="A485">INDEX(基本!$E:$E,3+INT((ROW()-2)/7)*2+IF(COLUMN()=1,0,1))</f>
        <v>0</v>
      </c>
      <c r="B485" s="94"/>
      <c r="C485" s="16"/>
      <c r="D485" s="17"/>
      <c r="E485" s="92" cm="1">
        <f t="array" ref="E485">INDEX(基本!$E:$E,3+INT((ROW()-2)/7)*2+IF(COLUMN()=1,0,1))</f>
        <v>0</v>
      </c>
      <c r="F485" s="94"/>
    </row>
    <row r="486" spans="1:6" s="13" customFormat="1" ht="33.75" customHeight="1" x14ac:dyDescent="0.25">
      <c r="A486" s="139">
        <f>基本!$C$1</f>
        <v>0</v>
      </c>
      <c r="B486" s="80"/>
      <c r="C486" s="16"/>
      <c r="D486" s="17"/>
      <c r="E486" s="139">
        <f>基本!$C$1</f>
        <v>0</v>
      </c>
      <c r="F486" s="80"/>
    </row>
    <row r="487" spans="1:6" s="13" customFormat="1" ht="18" customHeight="1" x14ac:dyDescent="0.25">
      <c r="A487" s="140" cm="1">
        <f t="array" ref="A487">INDEX(基本!$D:$D,3+INT((ROW()-2)/7)*2+IF(COLUMN()=1,0,1))</f>
        <v>0</v>
      </c>
      <c r="B487" s="68" cm="1">
        <f t="array" ref="B487">IFERROR(INDEX(基本!$C:$C,INT((ROW()-ROW($B$4))/7)*2+INT((COLUMN()-COLUMN($B$5))/4)+3),"")</f>
        <v>0</v>
      </c>
      <c r="C487" s="16"/>
      <c r="D487" s="17"/>
      <c r="E487" s="140" cm="1">
        <f t="array" ref="E487">INDEX(基本!$D:$D,3+INT((ROW()-2)/7)*2+IF(COLUMN()=1,0,1))</f>
        <v>0</v>
      </c>
      <c r="F487" s="68" cm="1">
        <f t="array" ref="F487">IFERROR(INDEX(基本!$C:$C,INT((ROW()-ROW($B$4))/7)*2+INT((COLUMN()-COLUMN($B$5))/4)+3),"")</f>
        <v>0</v>
      </c>
    </row>
    <row r="488" spans="1:6" s="13" customFormat="1" ht="20.25" customHeight="1" x14ac:dyDescent="0.25">
      <c r="A488" s="141"/>
      <c r="B488" s="142" cm="1">
        <f t="array" ref="B488">IFERROR(INDEX(基本!$B:$B,INT((ROW()-ROW($B$5))/7)*2+INT((COLUMN()-COLUMN($B$5))/4)+3),"")</f>
        <v>0</v>
      </c>
      <c r="C488" s="16"/>
      <c r="D488" s="17"/>
      <c r="E488" s="141"/>
      <c r="F488" s="142" cm="1">
        <f t="array" ref="F488">IFERROR(INDEX(基本!$B:$B,INT((ROW()-ROW($B$5))/7)*2+INT((COLUMN()-COLUMN($B$5))/4)+3),"")</f>
        <v>0</v>
      </c>
    </row>
    <row r="489" spans="1:6" s="13" customFormat="1" ht="19.5" customHeight="1" x14ac:dyDescent="0.25">
      <c r="A489" s="15" t="s">
        <v>14</v>
      </c>
      <c r="B489" s="81"/>
      <c r="C489" s="24"/>
      <c r="D489" s="25"/>
      <c r="E489" s="15" t="s">
        <v>14</v>
      </c>
      <c r="F489" s="81"/>
    </row>
    <row r="490" spans="1:6" s="13" customFormat="1" ht="17.25" customHeight="1" x14ac:dyDescent="0.25">
      <c r="A490" s="26"/>
      <c r="B490" s="27"/>
      <c r="C490" s="28"/>
      <c r="D490" s="29"/>
      <c r="E490" s="26"/>
      <c r="F490" s="27"/>
    </row>
    <row r="491" spans="1:6" s="13" customFormat="1" ht="17.25" customHeight="1" x14ac:dyDescent="0.25">
      <c r="A491" s="10"/>
      <c r="B491" s="11"/>
      <c r="C491" s="12"/>
      <c r="D491" s="11"/>
      <c r="E491" s="11"/>
      <c r="F491" s="11"/>
    </row>
    <row r="492" spans="1:6" s="13" customFormat="1" ht="33.75" customHeight="1" x14ac:dyDescent="0.25">
      <c r="A492" s="143" cm="1">
        <f t="array" ref="A492">INDEX(基本!$E:$E,3+INT((ROW()-2)/7)*2+IF(COLUMN()=1,0,1))</f>
        <v>0</v>
      </c>
      <c r="B492" s="144"/>
      <c r="C492" s="14"/>
      <c r="E492" s="143" cm="1">
        <f t="array" ref="E492">INDEX(基本!$E:$E,3+INT((ROW()-2)/7)*2+IF(COLUMN()=1,0,1))</f>
        <v>0</v>
      </c>
      <c r="F492" s="144"/>
    </row>
    <row r="493" spans="1:6" s="13" customFormat="1" ht="33.75" customHeight="1" x14ac:dyDescent="0.25">
      <c r="A493" s="139">
        <f>基本!$C$1</f>
        <v>0</v>
      </c>
      <c r="B493" s="80"/>
      <c r="C493" s="31"/>
      <c r="E493" s="145">
        <f>基本!$C$1</f>
        <v>0</v>
      </c>
      <c r="F493" s="139"/>
    </row>
    <row r="494" spans="1:6" s="13" customFormat="1" ht="18" customHeight="1" x14ac:dyDescent="0.25">
      <c r="A494" s="140" cm="1">
        <f t="array" ref="A494">INDEX(基本!$D:$D,3+INT((ROW()-2)/7)*2+IF(COLUMN()=1,0,1))</f>
        <v>0</v>
      </c>
      <c r="B494" s="68" cm="1">
        <f t="array" ref="B494">IFERROR(INDEX(基本!$C:$C,INT((ROW()-ROW($B$4))/7)*2+INT((COLUMN()-COLUMN($B$5))/4)+3),"")</f>
        <v>0</v>
      </c>
      <c r="C494" s="64"/>
      <c r="D494" s="67"/>
      <c r="E494" s="140" cm="1">
        <f t="array" ref="E494">INDEX(基本!$D:$D,3+INT((ROW()-2)/7)*2+IF(COLUMN()=1,0,1))</f>
        <v>0</v>
      </c>
      <c r="F494" s="68" cm="1">
        <f t="array" ref="F494">IFERROR(INDEX(基本!$C:$C,INT((ROW()-ROW($B$4))/7)*2+INT((COLUMN()-COLUMN($B$5))/4)+3),"")</f>
        <v>0</v>
      </c>
    </row>
    <row r="495" spans="1:6" s="13" customFormat="1" ht="20.85" customHeight="1" x14ac:dyDescent="0.25">
      <c r="A495" s="141"/>
      <c r="B495" s="142" cm="1">
        <f t="array" ref="B495">IFERROR(INDEX(基本!$B:$B,INT((ROW()-ROW($B$5))/7)*2+INT((COLUMN()-COLUMN($B$5))/4)+3),"")</f>
        <v>0</v>
      </c>
      <c r="C495" s="63"/>
      <c r="E495" s="141"/>
      <c r="F495" s="142" cm="1">
        <f t="array" ref="F495">IFERROR(INDEX(基本!$B:$B,INT((ROW()-ROW($B$5))/7)*2+INT((COLUMN()-COLUMN($B$5))/4)+3),"")</f>
        <v>0</v>
      </c>
    </row>
    <row r="496" spans="1:6" s="13" customFormat="1" ht="19.7" customHeight="1" x14ac:dyDescent="0.25">
      <c r="A496" s="15" t="s">
        <v>14</v>
      </c>
      <c r="B496" s="81"/>
      <c r="C496" s="16"/>
      <c r="D496" s="17"/>
      <c r="E496" s="32" t="s">
        <v>14</v>
      </c>
      <c r="F496" s="81"/>
    </row>
    <row r="497" spans="1:6" s="13" customFormat="1" ht="12" customHeight="1" x14ac:dyDescent="0.25">
      <c r="A497" s="18"/>
      <c r="B497" s="19"/>
      <c r="C497" s="20"/>
      <c r="D497" s="19"/>
      <c r="E497" s="19"/>
      <c r="F497" s="19"/>
    </row>
    <row r="498" spans="1:6" s="13" customFormat="1" ht="12" customHeight="1" x14ac:dyDescent="0.25">
      <c r="A498" s="21"/>
      <c r="B498" s="22"/>
      <c r="C498" s="23"/>
      <c r="D498" s="22"/>
      <c r="E498" s="22"/>
      <c r="F498" s="22"/>
    </row>
    <row r="499" spans="1:6" s="13" customFormat="1" ht="33.75" customHeight="1" x14ac:dyDescent="0.25">
      <c r="A499" s="143" cm="1">
        <f t="array" ref="A499">INDEX(基本!$E:$E,3+INT((ROW()-2)/7)*2+IF(COLUMN()=1,0,1))</f>
        <v>0</v>
      </c>
      <c r="B499" s="144"/>
      <c r="C499" s="16"/>
      <c r="D499" s="17"/>
      <c r="E499" s="143" cm="1">
        <f t="array" ref="E499">INDEX(基本!$E:$E,3+INT((ROW()-2)/7)*2+IF(COLUMN()=1,0,1))</f>
        <v>0</v>
      </c>
      <c r="F499" s="144"/>
    </row>
    <row r="500" spans="1:6" s="13" customFormat="1" ht="33.75" customHeight="1" x14ac:dyDescent="0.25">
      <c r="A500" s="139">
        <f>基本!$C$1</f>
        <v>0</v>
      </c>
      <c r="B500" s="80"/>
      <c r="C500" s="16"/>
      <c r="D500" s="17"/>
      <c r="E500" s="139">
        <f>基本!$C$1</f>
        <v>0</v>
      </c>
      <c r="F500" s="80"/>
    </row>
    <row r="501" spans="1:6" s="13" customFormat="1" ht="18" customHeight="1" x14ac:dyDescent="0.25">
      <c r="A501" s="140" cm="1">
        <f t="array" ref="A501">INDEX(基本!$D:$D,3+INT((ROW()-2)/7)*2+IF(COLUMN()=1,0,1))</f>
        <v>0</v>
      </c>
      <c r="B501" s="68" cm="1">
        <f t="array" ref="B501">IFERROR(INDEX(基本!$C:$C,INT((ROW()-ROW($B$4))/7)*2+INT((COLUMN()-COLUMN($B$5))/4)+3),"")</f>
        <v>0</v>
      </c>
      <c r="C501" s="16"/>
      <c r="D501" s="17"/>
      <c r="E501" s="140" cm="1">
        <f t="array" ref="E501">INDEX(基本!$D:$D,3+INT((ROW()-2)/7)*2+IF(COLUMN()=1,0,1))</f>
        <v>0</v>
      </c>
      <c r="F501" s="68" cm="1">
        <f t="array" ref="F501">IFERROR(INDEX(基本!$C:$C,INT((ROW()-ROW($B$4))/7)*2+INT((COLUMN()-COLUMN($B$5))/4)+3),"")</f>
        <v>0</v>
      </c>
    </row>
    <row r="502" spans="1:6" s="13" customFormat="1" ht="20.25" customHeight="1" x14ac:dyDescent="0.25">
      <c r="A502" s="141"/>
      <c r="B502" s="142" cm="1">
        <f t="array" ref="B502">IFERROR(INDEX(基本!$B:$B,INT((ROW()-ROW($B$5))/7)*2+INT((COLUMN()-COLUMN($B$5))/4)+3),"")</f>
        <v>0</v>
      </c>
      <c r="C502" s="16"/>
      <c r="D502" s="17"/>
      <c r="E502" s="141"/>
      <c r="F502" s="142" cm="1">
        <f t="array" ref="F502">IFERROR(INDEX(基本!$B:$B,INT((ROW()-ROW($B$5))/7)*2+INT((COLUMN()-COLUMN($B$5))/4)+3),"")</f>
        <v>0</v>
      </c>
    </row>
    <row r="503" spans="1:6" s="13" customFormat="1" ht="19.5" customHeight="1" x14ac:dyDescent="0.25">
      <c r="A503" s="15" t="s">
        <v>14</v>
      </c>
      <c r="B503" s="81"/>
      <c r="C503" s="24"/>
      <c r="D503" s="25"/>
      <c r="E503" s="15" t="s">
        <v>14</v>
      </c>
      <c r="F503" s="81"/>
    </row>
    <row r="504" spans="1:6" s="13" customFormat="1" ht="12" customHeight="1" x14ac:dyDescent="0.25">
      <c r="A504" s="35"/>
      <c r="B504" s="36"/>
      <c r="C504" s="16"/>
      <c r="D504" s="17"/>
      <c r="E504" s="17"/>
      <c r="F504" s="17"/>
    </row>
    <row r="505" spans="1:6" s="13" customFormat="1" ht="12" customHeight="1" x14ac:dyDescent="0.25">
      <c r="A505" s="33"/>
      <c r="B505" s="34"/>
      <c r="C505" s="23"/>
      <c r="D505" s="22"/>
      <c r="E505" s="22"/>
      <c r="F505" s="22"/>
    </row>
    <row r="506" spans="1:6" s="13" customFormat="1" ht="33.75" customHeight="1" x14ac:dyDescent="0.25">
      <c r="A506" s="92" cm="1">
        <f t="array" ref="A506">INDEX(基本!$E:$E,3+INT((ROW()-2)/7)*2+IF(COLUMN()=1,0,1))</f>
        <v>0</v>
      </c>
      <c r="B506" s="94"/>
      <c r="C506" s="16"/>
      <c r="D506" s="17"/>
      <c r="E506" s="92" cm="1">
        <f t="array" ref="E506">INDEX(基本!$E:$E,3+INT((ROW()-2)/7)*2+IF(COLUMN()=1,0,1))</f>
        <v>0</v>
      </c>
      <c r="F506" s="94"/>
    </row>
    <row r="507" spans="1:6" s="13" customFormat="1" ht="33.75" customHeight="1" x14ac:dyDescent="0.25">
      <c r="A507" s="139">
        <f>基本!$C$1</f>
        <v>0</v>
      </c>
      <c r="B507" s="80"/>
      <c r="C507" s="16"/>
      <c r="D507" s="17"/>
      <c r="E507" s="139">
        <f>基本!$C$1</f>
        <v>0</v>
      </c>
      <c r="F507" s="80"/>
    </row>
    <row r="508" spans="1:6" s="13" customFormat="1" ht="18" customHeight="1" x14ac:dyDescent="0.25">
      <c r="A508" s="140" cm="1">
        <f t="array" ref="A508">INDEX(基本!$D:$D,3+INT((ROW()-2)/7)*2+IF(COLUMN()=1,0,1))</f>
        <v>0</v>
      </c>
      <c r="B508" s="68" cm="1">
        <f t="array" ref="B508">IFERROR(INDEX(基本!$C:$C,INT((ROW()-ROW($B$4))/7)*2+INT((COLUMN()-COLUMN($B$5))/4)+3),"")</f>
        <v>0</v>
      </c>
      <c r="C508" s="16"/>
      <c r="D508" s="17"/>
      <c r="E508" s="140" cm="1">
        <f t="array" ref="E508">INDEX(基本!$D:$D,3+INT((ROW()-2)/7)*2+IF(COLUMN()=1,0,1))</f>
        <v>0</v>
      </c>
      <c r="F508" s="68" cm="1">
        <f t="array" ref="F508">IFERROR(INDEX(基本!$C:$C,INT((ROW()-ROW($B$4))/7)*2+INT((COLUMN()-COLUMN($B$5))/4)+3),"")</f>
        <v>0</v>
      </c>
    </row>
    <row r="509" spans="1:6" s="13" customFormat="1" ht="20.25" customHeight="1" x14ac:dyDescent="0.25">
      <c r="A509" s="141"/>
      <c r="B509" s="142" cm="1">
        <f t="array" ref="B509">IFERROR(INDEX(基本!$B:$B,INT((ROW()-ROW($B$5))/7)*2+INT((COLUMN()-COLUMN($B$5))/4)+3),"")</f>
        <v>0</v>
      </c>
      <c r="C509" s="16"/>
      <c r="D509" s="17"/>
      <c r="E509" s="141"/>
      <c r="F509" s="142" cm="1">
        <f t="array" ref="F509">IFERROR(INDEX(基本!$B:$B,INT((ROW()-ROW($B$5))/7)*2+INT((COLUMN()-COLUMN($B$5))/4)+3),"")</f>
        <v>0</v>
      </c>
    </row>
    <row r="510" spans="1:6" s="13" customFormat="1" ht="19.5" customHeight="1" x14ac:dyDescent="0.25">
      <c r="A510" s="15" t="s">
        <v>14</v>
      </c>
      <c r="B510" s="81"/>
      <c r="C510" s="24"/>
      <c r="D510" s="25"/>
      <c r="E510" s="15" t="s">
        <v>14</v>
      </c>
      <c r="F510" s="81"/>
    </row>
    <row r="511" spans="1:6" s="13" customFormat="1" ht="12" customHeight="1" x14ac:dyDescent="0.25">
      <c r="A511" s="26"/>
      <c r="B511" s="27"/>
      <c r="C511" s="28"/>
      <c r="D511" s="29"/>
      <c r="E511" s="26"/>
      <c r="F511" s="27"/>
    </row>
    <row r="512" spans="1:6" s="13" customFormat="1" ht="12" customHeight="1" x14ac:dyDescent="0.25">
      <c r="A512" s="21"/>
      <c r="B512" s="22"/>
      <c r="C512" s="23"/>
      <c r="D512" s="22"/>
      <c r="E512" s="22"/>
      <c r="F512" s="22"/>
    </row>
    <row r="513" spans="1:6" s="13" customFormat="1" ht="33.75" customHeight="1" x14ac:dyDescent="0.25">
      <c r="A513" s="92" cm="1">
        <f t="array" ref="A513">INDEX(基本!$E:$E,3+INT((ROW()-2)/7)*2+IF(COLUMN()=1,0,1))</f>
        <v>0</v>
      </c>
      <c r="B513" s="94"/>
      <c r="C513" s="16"/>
      <c r="D513" s="17"/>
      <c r="E513" s="92" cm="1">
        <f t="array" ref="E513">INDEX(基本!$E:$E,3+INT((ROW()-2)/7)*2+IF(COLUMN()=1,0,1))</f>
        <v>0</v>
      </c>
      <c r="F513" s="94"/>
    </row>
    <row r="514" spans="1:6" s="13" customFormat="1" ht="33.75" customHeight="1" x14ac:dyDescent="0.25">
      <c r="A514" s="139">
        <f>基本!$C$1</f>
        <v>0</v>
      </c>
      <c r="B514" s="80"/>
      <c r="C514" s="16"/>
      <c r="D514" s="17"/>
      <c r="E514" s="139">
        <f>基本!$C$1</f>
        <v>0</v>
      </c>
      <c r="F514" s="80"/>
    </row>
    <row r="515" spans="1:6" s="13" customFormat="1" ht="18" customHeight="1" x14ac:dyDescent="0.25">
      <c r="A515" s="140" cm="1">
        <f t="array" ref="A515">INDEX(基本!$D:$D,3+INT((ROW()-2)/7)*2+IF(COLUMN()=1,0,1))</f>
        <v>0</v>
      </c>
      <c r="B515" s="68" cm="1">
        <f t="array" ref="B515">IFERROR(INDEX(基本!$C:$C,INT((ROW()-ROW($B$4))/7)*2+INT((COLUMN()-COLUMN($B$5))/4)+3),"")</f>
        <v>0</v>
      </c>
      <c r="C515" s="16"/>
      <c r="D515" s="17"/>
      <c r="E515" s="140" cm="1">
        <f t="array" ref="E515">INDEX(基本!$D:$D,3+INT((ROW()-2)/7)*2+IF(COLUMN()=1,0,1))</f>
        <v>0</v>
      </c>
      <c r="F515" s="68" cm="1">
        <f t="array" ref="F515">IFERROR(INDEX(基本!$C:$C,INT((ROW()-ROW($B$4))/7)*2+INT((COLUMN()-COLUMN($B$5))/4)+3),"")</f>
        <v>0</v>
      </c>
    </row>
    <row r="516" spans="1:6" s="13" customFormat="1" ht="20.25" customHeight="1" x14ac:dyDescent="0.25">
      <c r="A516" s="141"/>
      <c r="B516" s="142" cm="1">
        <f t="array" ref="B516">IFERROR(INDEX(基本!$B:$B,INT((ROW()-ROW($B$5))/7)*2+INT((COLUMN()-COLUMN($B$5))/4)+3),"")</f>
        <v>0</v>
      </c>
      <c r="C516" s="16"/>
      <c r="D516" s="17"/>
      <c r="E516" s="141"/>
      <c r="F516" s="142" cm="1">
        <f t="array" ref="F516">IFERROR(INDEX(基本!$B:$B,INT((ROW()-ROW($B$5))/7)*2+INT((COLUMN()-COLUMN($B$5))/4)+3),"")</f>
        <v>0</v>
      </c>
    </row>
    <row r="517" spans="1:6" s="13" customFormat="1" ht="19.5" customHeight="1" x14ac:dyDescent="0.25">
      <c r="A517" s="15" t="s">
        <v>14</v>
      </c>
      <c r="B517" s="81"/>
      <c r="C517" s="24"/>
      <c r="D517" s="25"/>
      <c r="E517" s="15" t="s">
        <v>14</v>
      </c>
      <c r="F517" s="81"/>
    </row>
    <row r="518" spans="1:6" s="13" customFormat="1" ht="12" customHeight="1" x14ac:dyDescent="0.25">
      <c r="A518" s="26"/>
      <c r="B518" s="27"/>
      <c r="C518" s="28"/>
      <c r="D518" s="29"/>
      <c r="E518" s="26"/>
      <c r="F518" s="27"/>
    </row>
    <row r="519" spans="1:6" s="13" customFormat="1" ht="12" customHeight="1" x14ac:dyDescent="0.25">
      <c r="A519" s="21"/>
      <c r="B519" s="22"/>
      <c r="C519" s="23"/>
      <c r="D519" s="22"/>
      <c r="E519" s="22"/>
      <c r="F519" s="22"/>
    </row>
    <row r="520" spans="1:6" s="13" customFormat="1" ht="33.75" customHeight="1" x14ac:dyDescent="0.25">
      <c r="A520" s="92" cm="1">
        <f t="array" ref="A520">INDEX(基本!$E:$E,3+INT((ROW()-2)/7)*2+IF(COLUMN()=1,0,1))</f>
        <v>0</v>
      </c>
      <c r="B520" s="94"/>
      <c r="C520" s="16"/>
      <c r="D520" s="17"/>
      <c r="E520" s="92" cm="1">
        <f t="array" ref="E520">INDEX(基本!$E:$E,3+INT((ROW()-2)/7)*2+IF(COLUMN()=1,0,1))</f>
        <v>0</v>
      </c>
      <c r="F520" s="94"/>
    </row>
    <row r="521" spans="1:6" s="13" customFormat="1" ht="33.75" customHeight="1" x14ac:dyDescent="0.25">
      <c r="A521" s="139">
        <f>基本!$C$1</f>
        <v>0</v>
      </c>
      <c r="B521" s="80"/>
      <c r="C521" s="16"/>
      <c r="D521" s="17"/>
      <c r="E521" s="139">
        <f>基本!$C$1</f>
        <v>0</v>
      </c>
      <c r="F521" s="80"/>
    </row>
    <row r="522" spans="1:6" s="13" customFormat="1" ht="18" customHeight="1" x14ac:dyDescent="0.25">
      <c r="A522" s="140" cm="1">
        <f t="array" ref="A522">INDEX(基本!$D:$D,3+INT((ROW()-2)/7)*2+IF(COLUMN()=1,0,1))</f>
        <v>0</v>
      </c>
      <c r="B522" s="68" cm="1">
        <f t="array" ref="B522">IFERROR(INDEX(基本!$C:$C,INT((ROW()-ROW($B$4))/7)*2+INT((COLUMN()-COLUMN($B$5))/4)+3),"")</f>
        <v>0</v>
      </c>
      <c r="C522" s="16"/>
      <c r="D522" s="17"/>
      <c r="E522" s="140" cm="1">
        <f t="array" ref="E522">INDEX(基本!$D:$D,3+INT((ROW()-2)/7)*2+IF(COLUMN()=1,0,1))</f>
        <v>0</v>
      </c>
      <c r="F522" s="68" cm="1">
        <f t="array" ref="F522">IFERROR(INDEX(基本!$C:$C,INT((ROW()-ROW($B$4))/7)*2+INT((COLUMN()-COLUMN($B$5))/4)+3),"")</f>
        <v>0</v>
      </c>
    </row>
    <row r="523" spans="1:6" s="13" customFormat="1" ht="20.25" customHeight="1" x14ac:dyDescent="0.25">
      <c r="A523" s="141"/>
      <c r="B523" s="142" cm="1">
        <f t="array" ref="B523">IFERROR(INDEX(基本!$B:$B,INT((ROW()-ROW($B$5))/7)*2+INT((COLUMN()-COLUMN($B$5))/4)+3),"")</f>
        <v>0</v>
      </c>
      <c r="C523" s="16"/>
      <c r="D523" s="17"/>
      <c r="E523" s="141"/>
      <c r="F523" s="142" cm="1">
        <f t="array" ref="F523">IFERROR(INDEX(基本!$B:$B,INT((ROW()-ROW($B$5))/7)*2+INT((COLUMN()-COLUMN($B$5))/4)+3),"")</f>
        <v>0</v>
      </c>
    </row>
    <row r="524" spans="1:6" s="13" customFormat="1" ht="19.5" customHeight="1" x14ac:dyDescent="0.25">
      <c r="A524" s="15" t="s">
        <v>14</v>
      </c>
      <c r="B524" s="81"/>
      <c r="C524" s="24"/>
      <c r="D524" s="25"/>
      <c r="E524" s="15" t="s">
        <v>14</v>
      </c>
      <c r="F524" s="81"/>
    </row>
    <row r="525" spans="1:6" s="13" customFormat="1" ht="17.25" customHeight="1" x14ac:dyDescent="0.25">
      <c r="A525" s="26"/>
      <c r="B525" s="27"/>
      <c r="C525" s="28"/>
      <c r="D525" s="29"/>
      <c r="E525" s="26"/>
      <c r="F525" s="27"/>
    </row>
    <row r="526" spans="1:6" s="13" customFormat="1" ht="17.25" customHeight="1" x14ac:dyDescent="0.25">
      <c r="A526" s="10"/>
      <c r="B526" s="11"/>
      <c r="C526" s="12"/>
      <c r="D526" s="11"/>
      <c r="E526" s="11"/>
      <c r="F526" s="11"/>
    </row>
    <row r="527" spans="1:6" s="13" customFormat="1" ht="33.75" customHeight="1" x14ac:dyDescent="0.25">
      <c r="A527" s="143" cm="1">
        <f t="array" ref="A527">INDEX(基本!$E:$E,3+INT((ROW()-2)/7)*2+IF(COLUMN()=1,0,1))</f>
        <v>0</v>
      </c>
      <c r="B527" s="144"/>
      <c r="C527" s="14"/>
      <c r="E527" s="143" cm="1">
        <f t="array" ref="E527">INDEX(基本!$E:$E,3+INT((ROW()-2)/7)*2+IF(COLUMN()=1,0,1))</f>
        <v>0</v>
      </c>
      <c r="F527" s="144"/>
    </row>
    <row r="528" spans="1:6" s="13" customFormat="1" ht="33.75" customHeight="1" x14ac:dyDescent="0.25">
      <c r="A528" s="139">
        <f>基本!$C$1</f>
        <v>0</v>
      </c>
      <c r="B528" s="80"/>
      <c r="C528" s="31"/>
      <c r="E528" s="145">
        <f>基本!$C$1</f>
        <v>0</v>
      </c>
      <c r="F528" s="139"/>
    </row>
    <row r="529" spans="1:6" s="13" customFormat="1" ht="18" customHeight="1" x14ac:dyDescent="0.25">
      <c r="A529" s="140" cm="1">
        <f t="array" ref="A529">INDEX(基本!$D:$D,3+INT((ROW()-2)/7)*2+IF(COLUMN()=1,0,1))</f>
        <v>0</v>
      </c>
      <c r="B529" s="68" cm="1">
        <f t="array" ref="B529">IFERROR(INDEX(基本!$C:$C,INT((ROW()-ROW($B$4))/7)*2+INT((COLUMN()-COLUMN($B$5))/4)+3),"")</f>
        <v>0</v>
      </c>
      <c r="C529" s="64"/>
      <c r="D529" s="67"/>
      <c r="E529" s="140" cm="1">
        <f t="array" ref="E529">INDEX(基本!$D:$D,3+INT((ROW()-2)/7)*2+IF(COLUMN()=1,0,1))</f>
        <v>0</v>
      </c>
      <c r="F529" s="68" cm="1">
        <f t="array" ref="F529">IFERROR(INDEX(基本!$C:$C,INT((ROW()-ROW($B$4))/7)*2+INT((COLUMN()-COLUMN($B$5))/4)+3),"")</f>
        <v>0</v>
      </c>
    </row>
    <row r="530" spans="1:6" s="13" customFormat="1" ht="20.85" customHeight="1" x14ac:dyDescent="0.25">
      <c r="A530" s="141"/>
      <c r="B530" s="142" cm="1">
        <f t="array" ref="B530">IFERROR(INDEX(基本!$B:$B,INT((ROW()-ROW($B$5))/7)*2+INT((COLUMN()-COLUMN($B$5))/4)+3),"")</f>
        <v>0</v>
      </c>
      <c r="C530" s="63"/>
      <c r="E530" s="141"/>
      <c r="F530" s="142" cm="1">
        <f t="array" ref="F530">IFERROR(INDEX(基本!$B:$B,INT((ROW()-ROW($B$5))/7)*2+INT((COLUMN()-COLUMN($B$5))/4)+3),"")</f>
        <v>0</v>
      </c>
    </row>
    <row r="531" spans="1:6" s="13" customFormat="1" ht="19.7" customHeight="1" x14ac:dyDescent="0.25">
      <c r="A531" s="15" t="s">
        <v>14</v>
      </c>
      <c r="B531" s="81"/>
      <c r="C531" s="16"/>
      <c r="D531" s="17"/>
      <c r="E531" s="32" t="s">
        <v>14</v>
      </c>
      <c r="F531" s="81"/>
    </row>
    <row r="532" spans="1:6" s="13" customFormat="1" ht="12" customHeight="1" x14ac:dyDescent="0.25">
      <c r="A532" s="18"/>
      <c r="B532" s="19"/>
      <c r="C532" s="20"/>
      <c r="D532" s="19"/>
      <c r="E532" s="19"/>
      <c r="F532" s="19"/>
    </row>
    <row r="533" spans="1:6" s="13" customFormat="1" ht="12" customHeight="1" x14ac:dyDescent="0.25">
      <c r="A533" s="21"/>
      <c r="B533" s="22"/>
      <c r="C533" s="23"/>
      <c r="D533" s="22"/>
      <c r="E533" s="22"/>
      <c r="F533" s="22"/>
    </row>
    <row r="534" spans="1:6" s="13" customFormat="1" ht="33.75" customHeight="1" x14ac:dyDescent="0.25">
      <c r="A534" s="143" cm="1">
        <f t="array" ref="A534">INDEX(基本!$E:$E,3+INT((ROW()-2)/7)*2+IF(COLUMN()=1,0,1))</f>
        <v>0</v>
      </c>
      <c r="B534" s="144"/>
      <c r="C534" s="16"/>
      <c r="D534" s="17"/>
      <c r="E534" s="143" cm="1">
        <f t="array" ref="E534">INDEX(基本!$E:$E,3+INT((ROW()-2)/7)*2+IF(COLUMN()=1,0,1))</f>
        <v>0</v>
      </c>
      <c r="F534" s="144"/>
    </row>
    <row r="535" spans="1:6" s="13" customFormat="1" ht="33.75" customHeight="1" x14ac:dyDescent="0.25">
      <c r="A535" s="139">
        <f>基本!$C$1</f>
        <v>0</v>
      </c>
      <c r="B535" s="80"/>
      <c r="C535" s="16"/>
      <c r="D535" s="17"/>
      <c r="E535" s="139">
        <f>基本!$C$1</f>
        <v>0</v>
      </c>
      <c r="F535" s="80"/>
    </row>
    <row r="536" spans="1:6" s="13" customFormat="1" ht="18" customHeight="1" x14ac:dyDescent="0.25">
      <c r="A536" s="140" cm="1">
        <f t="array" ref="A536">INDEX(基本!$D:$D,3+INT((ROW()-2)/7)*2+IF(COLUMN()=1,0,1))</f>
        <v>0</v>
      </c>
      <c r="B536" s="68" cm="1">
        <f t="array" ref="B536">IFERROR(INDEX(基本!$C:$C,INT((ROW()-ROW($B$4))/7)*2+INT((COLUMN()-COLUMN($B$5))/4)+3),"")</f>
        <v>0</v>
      </c>
      <c r="C536" s="16"/>
      <c r="D536" s="17"/>
      <c r="E536" s="140" cm="1">
        <f t="array" ref="E536">INDEX(基本!$D:$D,3+INT((ROW()-2)/7)*2+IF(COLUMN()=1,0,1))</f>
        <v>0</v>
      </c>
      <c r="F536" s="68" cm="1">
        <f t="array" ref="F536">IFERROR(INDEX(基本!$C:$C,INT((ROW()-ROW($B$4))/7)*2+INT((COLUMN()-COLUMN($B$5))/4)+3),"")</f>
        <v>0</v>
      </c>
    </row>
    <row r="537" spans="1:6" s="13" customFormat="1" ht="20.25" customHeight="1" x14ac:dyDescent="0.25">
      <c r="A537" s="141"/>
      <c r="B537" s="142" cm="1">
        <f t="array" ref="B537">IFERROR(INDEX(基本!$B:$B,INT((ROW()-ROW($B$5))/7)*2+INT((COLUMN()-COLUMN($B$5))/4)+3),"")</f>
        <v>0</v>
      </c>
      <c r="C537" s="16"/>
      <c r="D537" s="17"/>
      <c r="E537" s="141"/>
      <c r="F537" s="142" cm="1">
        <f t="array" ref="F537">IFERROR(INDEX(基本!$B:$B,INT((ROW()-ROW($B$5))/7)*2+INT((COLUMN()-COLUMN($B$5))/4)+3),"")</f>
        <v>0</v>
      </c>
    </row>
    <row r="538" spans="1:6" s="13" customFormat="1" ht="19.5" customHeight="1" x14ac:dyDescent="0.25">
      <c r="A538" s="15" t="s">
        <v>14</v>
      </c>
      <c r="B538" s="81"/>
      <c r="C538" s="24"/>
      <c r="D538" s="25"/>
      <c r="E538" s="15" t="s">
        <v>14</v>
      </c>
      <c r="F538" s="81"/>
    </row>
    <row r="539" spans="1:6" s="13" customFormat="1" ht="12" customHeight="1" x14ac:dyDescent="0.25">
      <c r="A539" s="35"/>
      <c r="B539" s="36"/>
      <c r="C539" s="16"/>
      <c r="D539" s="17"/>
      <c r="E539" s="17"/>
      <c r="F539" s="17"/>
    </row>
    <row r="540" spans="1:6" s="13" customFormat="1" ht="12" customHeight="1" x14ac:dyDescent="0.25">
      <c r="A540" s="33"/>
      <c r="B540" s="34"/>
      <c r="C540" s="23"/>
      <c r="D540" s="22"/>
      <c r="E540" s="22"/>
      <c r="F540" s="22"/>
    </row>
    <row r="541" spans="1:6" s="13" customFormat="1" ht="33.75" customHeight="1" x14ac:dyDescent="0.25">
      <c r="A541" s="92" cm="1">
        <f t="array" ref="A541">INDEX(基本!$E:$E,3+INT((ROW()-2)/7)*2+IF(COLUMN()=1,0,1))</f>
        <v>0</v>
      </c>
      <c r="B541" s="94"/>
      <c r="C541" s="16"/>
      <c r="D541" s="17"/>
      <c r="E541" s="92" cm="1">
        <f t="array" ref="E541">INDEX(基本!$E:$E,3+INT((ROW()-2)/7)*2+IF(COLUMN()=1,0,1))</f>
        <v>0</v>
      </c>
      <c r="F541" s="94"/>
    </row>
    <row r="542" spans="1:6" s="13" customFormat="1" ht="33.75" customHeight="1" x14ac:dyDescent="0.25">
      <c r="A542" s="139">
        <f>基本!$C$1</f>
        <v>0</v>
      </c>
      <c r="B542" s="80"/>
      <c r="C542" s="16"/>
      <c r="D542" s="17"/>
      <c r="E542" s="139">
        <f>基本!$C$1</f>
        <v>0</v>
      </c>
      <c r="F542" s="80"/>
    </row>
    <row r="543" spans="1:6" s="13" customFormat="1" ht="18" customHeight="1" x14ac:dyDescent="0.25">
      <c r="A543" s="140" cm="1">
        <f t="array" ref="A543">INDEX(基本!$D:$D,3+INT((ROW()-2)/7)*2+IF(COLUMN()=1,0,1))</f>
        <v>0</v>
      </c>
      <c r="B543" s="68" cm="1">
        <f t="array" ref="B543">IFERROR(INDEX(基本!$C:$C,INT((ROW()-ROW($B$4))/7)*2+INT((COLUMN()-COLUMN($B$5))/4)+3),"")</f>
        <v>0</v>
      </c>
      <c r="C543" s="16"/>
      <c r="D543" s="17"/>
      <c r="E543" s="140" cm="1">
        <f t="array" ref="E543">INDEX(基本!$D:$D,3+INT((ROW()-2)/7)*2+IF(COLUMN()=1,0,1))</f>
        <v>0</v>
      </c>
      <c r="F543" s="68" cm="1">
        <f t="array" ref="F543">IFERROR(INDEX(基本!$C:$C,INT((ROW()-ROW($B$4))/7)*2+INT((COLUMN()-COLUMN($B$5))/4)+3),"")</f>
        <v>0</v>
      </c>
    </row>
    <row r="544" spans="1:6" s="13" customFormat="1" ht="20.25" customHeight="1" x14ac:dyDescent="0.25">
      <c r="A544" s="141"/>
      <c r="B544" s="142" cm="1">
        <f t="array" ref="B544">IFERROR(INDEX(基本!$B:$B,INT((ROW()-ROW($B$5))/7)*2+INT((COLUMN()-COLUMN($B$5))/4)+3),"")</f>
        <v>0</v>
      </c>
      <c r="C544" s="16"/>
      <c r="D544" s="17"/>
      <c r="E544" s="141"/>
      <c r="F544" s="142" cm="1">
        <f t="array" ref="F544">IFERROR(INDEX(基本!$B:$B,INT((ROW()-ROW($B$5))/7)*2+INT((COLUMN()-COLUMN($B$5))/4)+3),"")</f>
        <v>0</v>
      </c>
    </row>
    <row r="545" spans="1:6" s="13" customFormat="1" ht="19.5" customHeight="1" x14ac:dyDescent="0.25">
      <c r="A545" s="15" t="s">
        <v>14</v>
      </c>
      <c r="B545" s="81"/>
      <c r="C545" s="24"/>
      <c r="D545" s="25"/>
      <c r="E545" s="15" t="s">
        <v>14</v>
      </c>
      <c r="F545" s="81"/>
    </row>
    <row r="546" spans="1:6" s="13" customFormat="1" ht="12" customHeight="1" x14ac:dyDescent="0.25">
      <c r="A546" s="26"/>
      <c r="B546" s="27"/>
      <c r="C546" s="28"/>
      <c r="D546" s="29"/>
      <c r="E546" s="26"/>
      <c r="F546" s="27"/>
    </row>
    <row r="547" spans="1:6" s="13" customFormat="1" ht="12" customHeight="1" x14ac:dyDescent="0.25">
      <c r="A547" s="21"/>
      <c r="B547" s="22"/>
      <c r="C547" s="23"/>
      <c r="D547" s="22"/>
      <c r="E547" s="22"/>
      <c r="F547" s="22"/>
    </row>
    <row r="548" spans="1:6" s="13" customFormat="1" ht="33.75" customHeight="1" x14ac:dyDescent="0.25">
      <c r="A548" s="92" cm="1">
        <f t="array" ref="A548">INDEX(基本!$E:$E,3+INT((ROW()-2)/7)*2+IF(COLUMN()=1,0,1))</f>
        <v>0</v>
      </c>
      <c r="B548" s="94"/>
      <c r="C548" s="16"/>
      <c r="D548" s="17"/>
      <c r="E548" s="92" cm="1">
        <f t="array" ref="E548">INDEX(基本!$E:$E,3+INT((ROW()-2)/7)*2+IF(COLUMN()=1,0,1))</f>
        <v>0</v>
      </c>
      <c r="F548" s="94"/>
    </row>
    <row r="549" spans="1:6" s="13" customFormat="1" ht="33.75" customHeight="1" x14ac:dyDescent="0.25">
      <c r="A549" s="139">
        <f>基本!$C$1</f>
        <v>0</v>
      </c>
      <c r="B549" s="80"/>
      <c r="C549" s="16"/>
      <c r="D549" s="17"/>
      <c r="E549" s="139">
        <f>基本!$C$1</f>
        <v>0</v>
      </c>
      <c r="F549" s="80"/>
    </row>
    <row r="550" spans="1:6" s="13" customFormat="1" ht="18" customHeight="1" x14ac:dyDescent="0.25">
      <c r="A550" s="140" cm="1">
        <f t="array" ref="A550">INDEX(基本!$D:$D,3+INT((ROW()-2)/7)*2+IF(COLUMN()=1,0,1))</f>
        <v>0</v>
      </c>
      <c r="B550" s="68" cm="1">
        <f t="array" ref="B550">IFERROR(INDEX(基本!$C:$C,INT((ROW()-ROW($B$4))/7)*2+INT((COLUMN()-COLUMN($B$5))/4)+3),"")</f>
        <v>0</v>
      </c>
      <c r="C550" s="16"/>
      <c r="D550" s="17"/>
      <c r="E550" s="140" cm="1">
        <f t="array" ref="E550">INDEX(基本!$D:$D,3+INT((ROW()-2)/7)*2+IF(COLUMN()=1,0,1))</f>
        <v>0</v>
      </c>
      <c r="F550" s="68" cm="1">
        <f t="array" ref="F550">IFERROR(INDEX(基本!$C:$C,INT((ROW()-ROW($B$4))/7)*2+INT((COLUMN()-COLUMN($B$5))/4)+3),"")</f>
        <v>0</v>
      </c>
    </row>
    <row r="551" spans="1:6" s="13" customFormat="1" ht="20.25" customHeight="1" x14ac:dyDescent="0.25">
      <c r="A551" s="141"/>
      <c r="B551" s="142" cm="1">
        <f t="array" ref="B551">IFERROR(INDEX(基本!$B:$B,INT((ROW()-ROW($B$5))/7)*2+INT((COLUMN()-COLUMN($B$5))/4)+3),"")</f>
        <v>0</v>
      </c>
      <c r="C551" s="16"/>
      <c r="D551" s="17"/>
      <c r="E551" s="141"/>
      <c r="F551" s="142" cm="1">
        <f t="array" ref="F551">IFERROR(INDEX(基本!$B:$B,INT((ROW()-ROW($B$5))/7)*2+INT((COLUMN()-COLUMN($B$5))/4)+3),"")</f>
        <v>0</v>
      </c>
    </row>
    <row r="552" spans="1:6" s="13" customFormat="1" ht="19.5" customHeight="1" x14ac:dyDescent="0.25">
      <c r="A552" s="15" t="s">
        <v>14</v>
      </c>
      <c r="B552" s="81"/>
      <c r="C552" s="24"/>
      <c r="D552" s="25"/>
      <c r="E552" s="15" t="s">
        <v>14</v>
      </c>
      <c r="F552" s="81"/>
    </row>
    <row r="553" spans="1:6" s="13" customFormat="1" ht="12" customHeight="1" x14ac:dyDescent="0.25">
      <c r="A553" s="26"/>
      <c r="B553" s="27"/>
      <c r="C553" s="28"/>
      <c r="D553" s="29"/>
      <c r="E553" s="26"/>
      <c r="F553" s="27"/>
    </row>
    <row r="554" spans="1:6" s="13" customFormat="1" ht="12" customHeight="1" x14ac:dyDescent="0.25">
      <c r="A554" s="21"/>
      <c r="B554" s="22"/>
      <c r="C554" s="23"/>
      <c r="D554" s="22"/>
      <c r="E554" s="22"/>
      <c r="F554" s="22"/>
    </row>
    <row r="555" spans="1:6" s="13" customFormat="1" ht="33.75" customHeight="1" x14ac:dyDescent="0.25">
      <c r="A555" s="92" cm="1">
        <f t="array" ref="A555">INDEX(基本!$E:$E,3+INT((ROW()-2)/7)*2+IF(COLUMN()=1,0,1))</f>
        <v>0</v>
      </c>
      <c r="B555" s="94"/>
      <c r="C555" s="16"/>
      <c r="D555" s="17"/>
      <c r="E555" s="92" cm="1">
        <f t="array" ref="E555">INDEX(基本!$E:$E,3+INT((ROW()-2)/7)*2+IF(COLUMN()=1,0,1))</f>
        <v>0</v>
      </c>
      <c r="F555" s="94"/>
    </row>
    <row r="556" spans="1:6" s="13" customFormat="1" ht="33.75" customHeight="1" x14ac:dyDescent="0.25">
      <c r="A556" s="139">
        <f>基本!$C$1</f>
        <v>0</v>
      </c>
      <c r="B556" s="80"/>
      <c r="C556" s="16"/>
      <c r="D556" s="17"/>
      <c r="E556" s="139">
        <f>基本!$C$1</f>
        <v>0</v>
      </c>
      <c r="F556" s="80"/>
    </row>
    <row r="557" spans="1:6" s="13" customFormat="1" ht="18" customHeight="1" x14ac:dyDescent="0.25">
      <c r="A557" s="140" cm="1">
        <f t="array" ref="A557">INDEX(基本!$D:$D,3+INT((ROW()-2)/7)*2+IF(COLUMN()=1,0,1))</f>
        <v>0</v>
      </c>
      <c r="B557" s="68" cm="1">
        <f t="array" ref="B557">IFERROR(INDEX(基本!$C:$C,INT((ROW()-ROW($B$4))/7)*2+INT((COLUMN()-COLUMN($B$5))/4)+3),"")</f>
        <v>0</v>
      </c>
      <c r="C557" s="16"/>
      <c r="D557" s="17"/>
      <c r="E557" s="140" cm="1">
        <f t="array" ref="E557">INDEX(基本!$D:$D,3+INT((ROW()-2)/7)*2+IF(COLUMN()=1,0,1))</f>
        <v>0</v>
      </c>
      <c r="F557" s="68" cm="1">
        <f t="array" ref="F557">IFERROR(INDEX(基本!$C:$C,INT((ROW()-ROW($B$4))/7)*2+INT((COLUMN()-COLUMN($B$5))/4)+3),"")</f>
        <v>0</v>
      </c>
    </row>
    <row r="558" spans="1:6" s="13" customFormat="1" ht="20.25" customHeight="1" x14ac:dyDescent="0.25">
      <c r="A558" s="141"/>
      <c r="B558" s="142" cm="1">
        <f t="array" ref="B558">IFERROR(INDEX(基本!$B:$B,INT((ROW()-ROW($B$5))/7)*2+INT((COLUMN()-COLUMN($B$5))/4)+3),"")</f>
        <v>0</v>
      </c>
      <c r="C558" s="16"/>
      <c r="D558" s="17"/>
      <c r="E558" s="141"/>
      <c r="F558" s="142" cm="1">
        <f t="array" ref="F558">IFERROR(INDEX(基本!$B:$B,INT((ROW()-ROW($B$5))/7)*2+INT((COLUMN()-COLUMN($B$5))/4)+3),"")</f>
        <v>0</v>
      </c>
    </row>
    <row r="559" spans="1:6" s="13" customFormat="1" ht="19.5" customHeight="1" x14ac:dyDescent="0.25">
      <c r="A559" s="15" t="s">
        <v>14</v>
      </c>
      <c r="B559" s="81"/>
      <c r="C559" s="24"/>
      <c r="D559" s="25"/>
      <c r="E559" s="15" t="s">
        <v>14</v>
      </c>
      <c r="F559" s="81"/>
    </row>
    <row r="560" spans="1:6" s="13" customFormat="1" ht="17.25" customHeight="1" x14ac:dyDescent="0.25">
      <c r="A560" s="26"/>
      <c r="B560" s="27"/>
      <c r="C560" s="28"/>
      <c r="D560" s="29"/>
      <c r="E560" s="26"/>
      <c r="F560" s="27"/>
    </row>
    <row r="561" spans="1:6" s="13" customFormat="1" ht="17.25" customHeight="1" x14ac:dyDescent="0.25">
      <c r="A561" s="10"/>
      <c r="B561" s="11"/>
      <c r="C561" s="12"/>
      <c r="D561" s="11"/>
      <c r="E561" s="11"/>
      <c r="F561" s="11"/>
    </row>
    <row r="562" spans="1:6" s="13" customFormat="1" ht="33.75" customHeight="1" x14ac:dyDescent="0.25">
      <c r="A562" s="143" cm="1">
        <f t="array" ref="A562">INDEX(基本!$E:$E,3+INT((ROW()-2)/7)*2+IF(COLUMN()=1,0,1))</f>
        <v>0</v>
      </c>
      <c r="B562" s="144"/>
      <c r="C562" s="14"/>
      <c r="E562" s="143" cm="1">
        <f t="array" ref="E562">INDEX(基本!$E:$E,3+INT((ROW()-2)/7)*2+IF(COLUMN()=1,0,1))</f>
        <v>0</v>
      </c>
      <c r="F562" s="144"/>
    </row>
    <row r="563" spans="1:6" s="13" customFormat="1" ht="33.75" customHeight="1" x14ac:dyDescent="0.25">
      <c r="A563" s="139">
        <f>基本!$C$1</f>
        <v>0</v>
      </c>
      <c r="B563" s="80"/>
      <c r="C563" s="31"/>
      <c r="E563" s="145">
        <f>基本!$C$1</f>
        <v>0</v>
      </c>
      <c r="F563" s="139"/>
    </row>
    <row r="564" spans="1:6" s="13" customFormat="1" ht="18" customHeight="1" x14ac:dyDescent="0.25">
      <c r="A564" s="140" cm="1">
        <f t="array" ref="A564">INDEX(基本!$D:$D,3+INT((ROW()-2)/7)*2+IF(COLUMN()=1,0,1))</f>
        <v>0</v>
      </c>
      <c r="B564" s="68" cm="1">
        <f t="array" ref="B564">IFERROR(INDEX(基本!$C:$C,INT((ROW()-ROW($B$4))/7)*2+INT((COLUMN()-COLUMN($B$5))/4)+3),"")</f>
        <v>0</v>
      </c>
      <c r="C564" s="64"/>
      <c r="D564" s="67"/>
      <c r="E564" s="140" cm="1">
        <f t="array" ref="E564">INDEX(基本!$D:$D,3+INT((ROW()-2)/7)*2+IF(COLUMN()=1,0,1))</f>
        <v>0</v>
      </c>
      <c r="F564" s="68" cm="1">
        <f t="array" ref="F564">IFERROR(INDEX(基本!$C:$C,INT((ROW()-ROW($B$4))/7)*2+INT((COLUMN()-COLUMN($B$5))/4)+3),"")</f>
        <v>0</v>
      </c>
    </row>
    <row r="565" spans="1:6" s="13" customFormat="1" ht="20.85" customHeight="1" x14ac:dyDescent="0.25">
      <c r="A565" s="141"/>
      <c r="B565" s="142" cm="1">
        <f t="array" ref="B565">IFERROR(INDEX(基本!$B:$B,INT((ROW()-ROW($B$5))/7)*2+INT((COLUMN()-COLUMN($B$5))/4)+3),"")</f>
        <v>0</v>
      </c>
      <c r="C565" s="63"/>
      <c r="E565" s="141"/>
      <c r="F565" s="142" cm="1">
        <f t="array" ref="F565">IFERROR(INDEX(基本!$B:$B,INT((ROW()-ROW($B$5))/7)*2+INT((COLUMN()-COLUMN($B$5))/4)+3),"")</f>
        <v>0</v>
      </c>
    </row>
    <row r="566" spans="1:6" s="13" customFormat="1" ht="19.7" customHeight="1" x14ac:dyDescent="0.25">
      <c r="A566" s="15" t="s">
        <v>14</v>
      </c>
      <c r="B566" s="81"/>
      <c r="C566" s="16"/>
      <c r="D566" s="17"/>
      <c r="E566" s="32" t="s">
        <v>14</v>
      </c>
      <c r="F566" s="81"/>
    </row>
    <row r="567" spans="1:6" s="13" customFormat="1" ht="12" customHeight="1" x14ac:dyDescent="0.25">
      <c r="A567" s="18"/>
      <c r="B567" s="19"/>
      <c r="C567" s="20"/>
      <c r="D567" s="19"/>
      <c r="E567" s="19"/>
      <c r="F567" s="19"/>
    </row>
    <row r="568" spans="1:6" s="13" customFormat="1" ht="12" customHeight="1" x14ac:dyDescent="0.25">
      <c r="A568" s="21"/>
      <c r="B568" s="22"/>
      <c r="C568" s="23"/>
      <c r="D568" s="22"/>
      <c r="E568" s="22"/>
      <c r="F568" s="22"/>
    </row>
    <row r="569" spans="1:6" s="13" customFormat="1" ht="33.75" customHeight="1" x14ac:dyDescent="0.25">
      <c r="A569" s="143" cm="1">
        <f t="array" ref="A569">INDEX(基本!$E:$E,3+INT((ROW()-2)/7)*2+IF(COLUMN()=1,0,1))</f>
        <v>0</v>
      </c>
      <c r="B569" s="144"/>
      <c r="C569" s="16"/>
      <c r="D569" s="17"/>
      <c r="E569" s="143" cm="1">
        <f t="array" ref="E569">INDEX(基本!$E:$E,3+INT((ROW()-2)/7)*2+IF(COLUMN()=1,0,1))</f>
        <v>0</v>
      </c>
      <c r="F569" s="144"/>
    </row>
    <row r="570" spans="1:6" s="13" customFormat="1" ht="33.75" customHeight="1" x14ac:dyDescent="0.25">
      <c r="A570" s="139">
        <f>基本!$C$1</f>
        <v>0</v>
      </c>
      <c r="B570" s="80"/>
      <c r="C570" s="16"/>
      <c r="D570" s="17"/>
      <c r="E570" s="139">
        <f>基本!$C$1</f>
        <v>0</v>
      </c>
      <c r="F570" s="80"/>
    </row>
    <row r="571" spans="1:6" s="13" customFormat="1" ht="18" customHeight="1" x14ac:dyDescent="0.25">
      <c r="A571" s="140" cm="1">
        <f t="array" ref="A571">INDEX(基本!$D:$D,3+INT((ROW()-2)/7)*2+IF(COLUMN()=1,0,1))</f>
        <v>0</v>
      </c>
      <c r="B571" s="68" cm="1">
        <f t="array" ref="B571">IFERROR(INDEX(基本!$C:$C,INT((ROW()-ROW($B$4))/7)*2+INT((COLUMN()-COLUMN($B$5))/4)+3),"")</f>
        <v>0</v>
      </c>
      <c r="C571" s="16"/>
      <c r="D571" s="17"/>
      <c r="E571" s="140" cm="1">
        <f t="array" ref="E571">INDEX(基本!$D:$D,3+INT((ROW()-2)/7)*2+IF(COLUMN()=1,0,1))</f>
        <v>0</v>
      </c>
      <c r="F571" s="68" cm="1">
        <f t="array" ref="F571">IFERROR(INDEX(基本!$C:$C,INT((ROW()-ROW($B$4))/7)*2+INT((COLUMN()-COLUMN($B$5))/4)+3),"")</f>
        <v>0</v>
      </c>
    </row>
    <row r="572" spans="1:6" s="13" customFormat="1" ht="20.25" customHeight="1" x14ac:dyDescent="0.25">
      <c r="A572" s="141"/>
      <c r="B572" s="142" cm="1">
        <f t="array" ref="B572">IFERROR(INDEX(基本!$B:$B,INT((ROW()-ROW($B$5))/7)*2+INT((COLUMN()-COLUMN($B$5))/4)+3),"")</f>
        <v>0</v>
      </c>
      <c r="C572" s="16"/>
      <c r="D572" s="17"/>
      <c r="E572" s="141"/>
      <c r="F572" s="142" cm="1">
        <f t="array" ref="F572">IFERROR(INDEX(基本!$B:$B,INT((ROW()-ROW($B$5))/7)*2+INT((COLUMN()-COLUMN($B$5))/4)+3),"")</f>
        <v>0</v>
      </c>
    </row>
    <row r="573" spans="1:6" s="13" customFormat="1" ht="19.5" customHeight="1" x14ac:dyDescent="0.25">
      <c r="A573" s="15" t="s">
        <v>14</v>
      </c>
      <c r="B573" s="81"/>
      <c r="C573" s="24"/>
      <c r="D573" s="25"/>
      <c r="E573" s="15" t="s">
        <v>14</v>
      </c>
      <c r="F573" s="81"/>
    </row>
    <row r="574" spans="1:6" s="13" customFormat="1" ht="12" customHeight="1" x14ac:dyDescent="0.25">
      <c r="A574" s="35"/>
      <c r="B574" s="36"/>
      <c r="C574" s="16"/>
      <c r="D574" s="17"/>
      <c r="E574" s="17"/>
      <c r="F574" s="17"/>
    </row>
    <row r="575" spans="1:6" s="13" customFormat="1" ht="12" customHeight="1" x14ac:dyDescent="0.25">
      <c r="A575" s="33"/>
      <c r="B575" s="34"/>
      <c r="C575" s="23"/>
      <c r="D575" s="22"/>
      <c r="E575" s="22"/>
      <c r="F575" s="22"/>
    </row>
    <row r="576" spans="1:6" s="13" customFormat="1" ht="33.75" customHeight="1" x14ac:dyDescent="0.25">
      <c r="A576" s="92" cm="1">
        <f t="array" ref="A576">INDEX(基本!$E:$E,3+INT((ROW()-2)/7)*2+IF(COLUMN()=1,0,1))</f>
        <v>0</v>
      </c>
      <c r="B576" s="94"/>
      <c r="C576" s="16"/>
      <c r="D576" s="17"/>
      <c r="E576" s="92" cm="1">
        <f t="array" ref="E576">INDEX(基本!$E:$E,3+INT((ROW()-2)/7)*2+IF(COLUMN()=1,0,1))</f>
        <v>0</v>
      </c>
      <c r="F576" s="94"/>
    </row>
    <row r="577" spans="1:6" s="13" customFormat="1" ht="33.75" customHeight="1" x14ac:dyDescent="0.25">
      <c r="A577" s="139">
        <f>基本!$C$1</f>
        <v>0</v>
      </c>
      <c r="B577" s="80"/>
      <c r="C577" s="16"/>
      <c r="D577" s="17"/>
      <c r="E577" s="139">
        <f>基本!$C$1</f>
        <v>0</v>
      </c>
      <c r="F577" s="80"/>
    </row>
    <row r="578" spans="1:6" s="13" customFormat="1" ht="18" customHeight="1" x14ac:dyDescent="0.25">
      <c r="A578" s="140" cm="1">
        <f t="array" ref="A578">INDEX(基本!$D:$D,3+INT((ROW()-2)/7)*2+IF(COLUMN()=1,0,1))</f>
        <v>0</v>
      </c>
      <c r="B578" s="68" cm="1">
        <f t="array" ref="B578">IFERROR(INDEX(基本!$C:$C,INT((ROW()-ROW($B$4))/7)*2+INT((COLUMN()-COLUMN($B$5))/4)+3),"")</f>
        <v>0</v>
      </c>
      <c r="C578" s="16"/>
      <c r="D578" s="17"/>
      <c r="E578" s="140" cm="1">
        <f t="array" ref="E578">INDEX(基本!$D:$D,3+INT((ROW()-2)/7)*2+IF(COLUMN()=1,0,1))</f>
        <v>0</v>
      </c>
      <c r="F578" s="68" cm="1">
        <f t="array" ref="F578">IFERROR(INDEX(基本!$C:$C,INT((ROW()-ROW($B$4))/7)*2+INT((COLUMN()-COLUMN($B$5))/4)+3),"")</f>
        <v>0</v>
      </c>
    </row>
    <row r="579" spans="1:6" s="13" customFormat="1" ht="20.25" customHeight="1" x14ac:dyDescent="0.25">
      <c r="A579" s="141"/>
      <c r="B579" s="142" cm="1">
        <f t="array" ref="B579">IFERROR(INDEX(基本!$B:$B,INT((ROW()-ROW($B$5))/7)*2+INT((COLUMN()-COLUMN($B$5))/4)+3),"")</f>
        <v>0</v>
      </c>
      <c r="C579" s="16"/>
      <c r="D579" s="17"/>
      <c r="E579" s="141"/>
      <c r="F579" s="142" cm="1">
        <f t="array" ref="F579">IFERROR(INDEX(基本!$B:$B,INT((ROW()-ROW($B$5))/7)*2+INT((COLUMN()-COLUMN($B$5))/4)+3),"")</f>
        <v>0</v>
      </c>
    </row>
    <row r="580" spans="1:6" s="13" customFormat="1" ht="19.5" customHeight="1" x14ac:dyDescent="0.25">
      <c r="A580" s="15" t="s">
        <v>14</v>
      </c>
      <c r="B580" s="81"/>
      <c r="C580" s="24"/>
      <c r="D580" s="25"/>
      <c r="E580" s="15" t="s">
        <v>14</v>
      </c>
      <c r="F580" s="81"/>
    </row>
    <row r="581" spans="1:6" s="13" customFormat="1" ht="12" customHeight="1" x14ac:dyDescent="0.25">
      <c r="A581" s="26"/>
      <c r="B581" s="27"/>
      <c r="C581" s="28"/>
      <c r="D581" s="29"/>
      <c r="E581" s="26"/>
      <c r="F581" s="27"/>
    </row>
    <row r="582" spans="1:6" s="13" customFormat="1" ht="12" customHeight="1" x14ac:dyDescent="0.25">
      <c r="A582" s="21"/>
      <c r="B582" s="22"/>
      <c r="C582" s="23"/>
      <c r="D582" s="22"/>
      <c r="E582" s="22"/>
      <c r="F582" s="22"/>
    </row>
    <row r="583" spans="1:6" s="13" customFormat="1" ht="33.75" customHeight="1" x14ac:dyDescent="0.25">
      <c r="A583" s="92" cm="1">
        <f t="array" ref="A583">INDEX(基本!$E:$E,3+INT((ROW()-2)/7)*2+IF(COLUMN()=1,0,1))</f>
        <v>0</v>
      </c>
      <c r="B583" s="94"/>
      <c r="C583" s="16"/>
      <c r="D583" s="17"/>
      <c r="E583" s="92" cm="1">
        <f t="array" ref="E583">INDEX(基本!$E:$E,3+INT((ROW()-2)/7)*2+IF(COLUMN()=1,0,1))</f>
        <v>0</v>
      </c>
      <c r="F583" s="94"/>
    </row>
    <row r="584" spans="1:6" s="13" customFormat="1" ht="33.75" customHeight="1" x14ac:dyDescent="0.25">
      <c r="A584" s="139">
        <f>基本!$C$1</f>
        <v>0</v>
      </c>
      <c r="B584" s="80"/>
      <c r="C584" s="16"/>
      <c r="D584" s="17"/>
      <c r="E584" s="139">
        <f>基本!$C$1</f>
        <v>0</v>
      </c>
      <c r="F584" s="80"/>
    </row>
    <row r="585" spans="1:6" s="13" customFormat="1" ht="18" customHeight="1" x14ac:dyDescent="0.25">
      <c r="A585" s="140" cm="1">
        <f t="array" ref="A585">INDEX(基本!$D:$D,3+INT((ROW()-2)/7)*2+IF(COLUMN()=1,0,1))</f>
        <v>0</v>
      </c>
      <c r="B585" s="68" cm="1">
        <f t="array" ref="B585">IFERROR(INDEX(基本!$C:$C,INT((ROW()-ROW($B$4))/7)*2+INT((COLUMN()-COLUMN($B$5))/4)+3),"")</f>
        <v>0</v>
      </c>
      <c r="C585" s="16"/>
      <c r="D585" s="17"/>
      <c r="E585" s="140" cm="1">
        <f t="array" ref="E585">INDEX(基本!$D:$D,3+INT((ROW()-2)/7)*2+IF(COLUMN()=1,0,1))</f>
        <v>0</v>
      </c>
      <c r="F585" s="68" cm="1">
        <f t="array" ref="F585">IFERROR(INDEX(基本!$C:$C,INT((ROW()-ROW($B$4))/7)*2+INT((COLUMN()-COLUMN($B$5))/4)+3),"")</f>
        <v>0</v>
      </c>
    </row>
    <row r="586" spans="1:6" s="13" customFormat="1" ht="20.25" customHeight="1" x14ac:dyDescent="0.25">
      <c r="A586" s="141"/>
      <c r="B586" s="142" cm="1">
        <f t="array" ref="B586">IFERROR(INDEX(基本!$B:$B,INT((ROW()-ROW($B$5))/7)*2+INT((COLUMN()-COLUMN($B$5))/4)+3),"")</f>
        <v>0</v>
      </c>
      <c r="C586" s="16"/>
      <c r="D586" s="17"/>
      <c r="E586" s="141"/>
      <c r="F586" s="142" cm="1">
        <f t="array" ref="F586">IFERROR(INDEX(基本!$B:$B,INT((ROW()-ROW($B$5))/7)*2+INT((COLUMN()-COLUMN($B$5))/4)+3),"")</f>
        <v>0</v>
      </c>
    </row>
    <row r="587" spans="1:6" s="13" customFormat="1" ht="19.5" customHeight="1" x14ac:dyDescent="0.25">
      <c r="A587" s="15" t="s">
        <v>14</v>
      </c>
      <c r="B587" s="81"/>
      <c r="C587" s="24"/>
      <c r="D587" s="25"/>
      <c r="E587" s="15" t="s">
        <v>14</v>
      </c>
      <c r="F587" s="81"/>
    </row>
    <row r="588" spans="1:6" s="13" customFormat="1" ht="12" customHeight="1" x14ac:dyDescent="0.25">
      <c r="A588" s="26"/>
      <c r="B588" s="27"/>
      <c r="C588" s="28"/>
      <c r="D588" s="29"/>
      <c r="E588" s="26"/>
      <c r="F588" s="27"/>
    </row>
    <row r="589" spans="1:6" s="13" customFormat="1" ht="12" customHeight="1" x14ac:dyDescent="0.25">
      <c r="A589" s="21"/>
      <c r="B589" s="22"/>
      <c r="C589" s="23"/>
      <c r="D589" s="22"/>
      <c r="E589" s="22"/>
      <c r="F589" s="22"/>
    </row>
    <row r="590" spans="1:6" s="13" customFormat="1" ht="33.75" customHeight="1" x14ac:dyDescent="0.25">
      <c r="A590" s="92" cm="1">
        <f t="array" ref="A590">INDEX(基本!$E:$E,3+INT((ROW()-2)/7)*2+IF(COLUMN()=1,0,1))</f>
        <v>0</v>
      </c>
      <c r="B590" s="94"/>
      <c r="C590" s="16"/>
      <c r="D590" s="17"/>
      <c r="E590" s="92" cm="1">
        <f t="array" ref="E590">INDEX(基本!$E:$E,3+INT((ROW()-2)/7)*2+IF(COLUMN()=1,0,1))</f>
        <v>0</v>
      </c>
      <c r="F590" s="94"/>
    </row>
    <row r="591" spans="1:6" s="13" customFormat="1" ht="33.75" customHeight="1" x14ac:dyDescent="0.25">
      <c r="A591" s="139">
        <f>基本!$C$1</f>
        <v>0</v>
      </c>
      <c r="B591" s="80"/>
      <c r="C591" s="16"/>
      <c r="D591" s="17"/>
      <c r="E591" s="139">
        <f>基本!$C$1</f>
        <v>0</v>
      </c>
      <c r="F591" s="80"/>
    </row>
    <row r="592" spans="1:6" s="13" customFormat="1" ht="18" customHeight="1" x14ac:dyDescent="0.25">
      <c r="A592" s="140" cm="1">
        <f t="array" ref="A592">INDEX(基本!$D:$D,3+INT((ROW()-2)/7)*2+IF(COLUMN()=1,0,1))</f>
        <v>0</v>
      </c>
      <c r="B592" s="68" cm="1">
        <f t="array" ref="B592">IFERROR(INDEX(基本!$C:$C,INT((ROW()-ROW($B$4))/7)*2+INT((COLUMN()-COLUMN($B$5))/4)+3),"")</f>
        <v>0</v>
      </c>
      <c r="C592" s="16"/>
      <c r="D592" s="17"/>
      <c r="E592" s="140" cm="1">
        <f t="array" ref="E592">INDEX(基本!$D:$D,3+INT((ROW()-2)/7)*2+IF(COLUMN()=1,0,1))</f>
        <v>0</v>
      </c>
      <c r="F592" s="68" cm="1">
        <f t="array" ref="F592">IFERROR(INDEX(基本!$C:$C,INT((ROW()-ROW($B$4))/7)*2+INT((COLUMN()-COLUMN($B$5))/4)+3),"")</f>
        <v>0</v>
      </c>
    </row>
    <row r="593" spans="1:6" s="13" customFormat="1" ht="20.25" customHeight="1" x14ac:dyDescent="0.25">
      <c r="A593" s="141"/>
      <c r="B593" s="142" cm="1">
        <f t="array" ref="B593">IFERROR(INDEX(基本!$B:$B,INT((ROW()-ROW($B$5))/7)*2+INT((COLUMN()-COLUMN($B$5))/4)+3),"")</f>
        <v>0</v>
      </c>
      <c r="C593" s="16"/>
      <c r="D593" s="17"/>
      <c r="E593" s="141"/>
      <c r="F593" s="142" cm="1">
        <f t="array" ref="F593">IFERROR(INDEX(基本!$B:$B,INT((ROW()-ROW($B$5))/7)*2+INT((COLUMN()-COLUMN($B$5))/4)+3),"")</f>
        <v>0</v>
      </c>
    </row>
    <row r="594" spans="1:6" s="13" customFormat="1" ht="19.5" customHeight="1" x14ac:dyDescent="0.25">
      <c r="A594" s="15" t="s">
        <v>14</v>
      </c>
      <c r="B594" s="81"/>
      <c r="C594" s="24"/>
      <c r="D594" s="25"/>
      <c r="E594" s="15" t="s">
        <v>14</v>
      </c>
      <c r="F594" s="81"/>
    </row>
    <row r="595" spans="1:6" s="13" customFormat="1" ht="17.25" customHeight="1" x14ac:dyDescent="0.25">
      <c r="A595" s="26"/>
      <c r="B595" s="27"/>
      <c r="C595" s="28"/>
      <c r="D595" s="29"/>
      <c r="E595" s="26"/>
      <c r="F595" s="27"/>
    </row>
    <row r="596" spans="1:6" s="13" customFormat="1" ht="17.25" customHeight="1" x14ac:dyDescent="0.25">
      <c r="A596" s="10"/>
      <c r="B596" s="11"/>
      <c r="C596" s="12"/>
      <c r="D596" s="11"/>
      <c r="E596" s="11"/>
      <c r="F596" s="11"/>
    </row>
    <row r="597" spans="1:6" s="13" customFormat="1" ht="33.75" customHeight="1" x14ac:dyDescent="0.25">
      <c r="A597" s="143" cm="1">
        <f t="array" ref="A597">INDEX(基本!$E:$E,3+INT((ROW()-2)/7)*2+IF(COLUMN()=1,0,1))</f>
        <v>0</v>
      </c>
      <c r="B597" s="144"/>
      <c r="C597" s="14"/>
      <c r="E597" s="143" cm="1">
        <f t="array" ref="E597">INDEX(基本!$E:$E,3+INT((ROW()-2)/7)*2+IF(COLUMN()=1,0,1))</f>
        <v>0</v>
      </c>
      <c r="F597" s="144"/>
    </row>
    <row r="598" spans="1:6" s="13" customFormat="1" ht="33.75" customHeight="1" x14ac:dyDescent="0.25">
      <c r="A598" s="139">
        <f>基本!$C$1</f>
        <v>0</v>
      </c>
      <c r="B598" s="80"/>
      <c r="C598" s="31"/>
      <c r="E598" s="145">
        <f>基本!$C$1</f>
        <v>0</v>
      </c>
      <c r="F598" s="139"/>
    </row>
    <row r="599" spans="1:6" s="13" customFormat="1" ht="18" customHeight="1" x14ac:dyDescent="0.25">
      <c r="A599" s="140" cm="1">
        <f t="array" ref="A599">INDEX(基本!$D:$D,3+INT((ROW()-2)/7)*2+IF(COLUMN()=1,0,1))</f>
        <v>0</v>
      </c>
      <c r="B599" s="68" cm="1">
        <f t="array" ref="B599">IFERROR(INDEX(基本!$C:$C,INT((ROW()-ROW($B$4))/7)*2+INT((COLUMN()-COLUMN($B$5))/4)+3),"")</f>
        <v>0</v>
      </c>
      <c r="C599" s="64"/>
      <c r="D599" s="67"/>
      <c r="E599" s="140" cm="1">
        <f t="array" ref="E599">INDEX(基本!$D:$D,3+INT((ROW()-2)/7)*2+IF(COLUMN()=1,0,1))</f>
        <v>0</v>
      </c>
      <c r="F599" s="68" cm="1">
        <f t="array" ref="F599">IFERROR(INDEX(基本!$C:$C,INT((ROW()-ROW($B$4))/7)*2+INT((COLUMN()-COLUMN($B$5))/4)+3),"")</f>
        <v>0</v>
      </c>
    </row>
    <row r="600" spans="1:6" s="13" customFormat="1" ht="20.85" customHeight="1" x14ac:dyDescent="0.25">
      <c r="A600" s="141"/>
      <c r="B600" s="142" cm="1">
        <f t="array" ref="B600">IFERROR(INDEX(基本!$B:$B,INT((ROW()-ROW($B$5))/7)*2+INT((COLUMN()-COLUMN($B$5))/4)+3),"")</f>
        <v>0</v>
      </c>
      <c r="C600" s="63"/>
      <c r="E600" s="141"/>
      <c r="F600" s="142" cm="1">
        <f t="array" ref="F600">IFERROR(INDEX(基本!$B:$B,INT((ROW()-ROW($B$5))/7)*2+INT((COLUMN()-COLUMN($B$5))/4)+3),"")</f>
        <v>0</v>
      </c>
    </row>
    <row r="601" spans="1:6" s="13" customFormat="1" ht="19.7" customHeight="1" x14ac:dyDescent="0.25">
      <c r="A601" s="15" t="s">
        <v>14</v>
      </c>
      <c r="B601" s="81"/>
      <c r="C601" s="16"/>
      <c r="D601" s="17"/>
      <c r="E601" s="32" t="s">
        <v>14</v>
      </c>
      <c r="F601" s="81"/>
    </row>
    <row r="602" spans="1:6" s="13" customFormat="1" ht="12" customHeight="1" x14ac:dyDescent="0.25">
      <c r="A602" s="18"/>
      <c r="B602" s="19"/>
      <c r="C602" s="20"/>
      <c r="D602" s="19"/>
      <c r="E602" s="19"/>
      <c r="F602" s="19"/>
    </row>
    <row r="603" spans="1:6" s="13" customFormat="1" ht="12" customHeight="1" x14ac:dyDescent="0.25">
      <c r="A603" s="21"/>
      <c r="B603" s="22"/>
      <c r="C603" s="23"/>
      <c r="D603" s="22"/>
      <c r="E603" s="22"/>
      <c r="F603" s="22"/>
    </row>
    <row r="604" spans="1:6" s="13" customFormat="1" ht="33.75" customHeight="1" x14ac:dyDescent="0.25">
      <c r="A604" s="143" cm="1">
        <f t="array" ref="A604">INDEX(基本!$E:$E,3+INT((ROW()-2)/7)*2+IF(COLUMN()=1,0,1))</f>
        <v>0</v>
      </c>
      <c r="B604" s="144"/>
      <c r="C604" s="16"/>
      <c r="D604" s="17"/>
      <c r="E604" s="143" cm="1">
        <f t="array" ref="E604">INDEX(基本!$E:$E,3+INT((ROW()-2)/7)*2+IF(COLUMN()=1,0,1))</f>
        <v>0</v>
      </c>
      <c r="F604" s="144"/>
    </row>
    <row r="605" spans="1:6" s="13" customFormat="1" ht="33.75" customHeight="1" x14ac:dyDescent="0.25">
      <c r="A605" s="139">
        <f>基本!$C$1</f>
        <v>0</v>
      </c>
      <c r="B605" s="80"/>
      <c r="C605" s="16"/>
      <c r="D605" s="17"/>
      <c r="E605" s="139">
        <f>基本!$C$1</f>
        <v>0</v>
      </c>
      <c r="F605" s="80"/>
    </row>
    <row r="606" spans="1:6" s="13" customFormat="1" ht="18" customHeight="1" x14ac:dyDescent="0.25">
      <c r="A606" s="140" cm="1">
        <f t="array" ref="A606">INDEX(基本!$D:$D,3+INT((ROW()-2)/7)*2+IF(COLUMN()=1,0,1))</f>
        <v>0</v>
      </c>
      <c r="B606" s="68" cm="1">
        <f t="array" ref="B606">IFERROR(INDEX(基本!$C:$C,INT((ROW()-ROW($B$4))/7)*2+INT((COLUMN()-COLUMN($B$5))/4)+3),"")</f>
        <v>0</v>
      </c>
      <c r="C606" s="16"/>
      <c r="D606" s="17"/>
      <c r="E606" s="140" cm="1">
        <f t="array" ref="E606">INDEX(基本!$D:$D,3+INT((ROW()-2)/7)*2+IF(COLUMN()=1,0,1))</f>
        <v>0</v>
      </c>
      <c r="F606" s="68" cm="1">
        <f t="array" ref="F606">IFERROR(INDEX(基本!$C:$C,INT((ROW()-ROW($B$4))/7)*2+INT((COLUMN()-COLUMN($B$5))/4)+3),"")</f>
        <v>0</v>
      </c>
    </row>
    <row r="607" spans="1:6" s="13" customFormat="1" ht="20.25" customHeight="1" x14ac:dyDescent="0.25">
      <c r="A607" s="141"/>
      <c r="B607" s="142" cm="1">
        <f t="array" ref="B607">IFERROR(INDEX(基本!$B:$B,INT((ROW()-ROW($B$5))/7)*2+INT((COLUMN()-COLUMN($B$5))/4)+3),"")</f>
        <v>0</v>
      </c>
      <c r="C607" s="16"/>
      <c r="D607" s="17"/>
      <c r="E607" s="141"/>
      <c r="F607" s="142" cm="1">
        <f t="array" ref="F607">IFERROR(INDEX(基本!$B:$B,INT((ROW()-ROW($B$5))/7)*2+INT((COLUMN()-COLUMN($B$5))/4)+3),"")</f>
        <v>0</v>
      </c>
    </row>
    <row r="608" spans="1:6" s="13" customFormat="1" ht="19.5" customHeight="1" x14ac:dyDescent="0.25">
      <c r="A608" s="15" t="s">
        <v>14</v>
      </c>
      <c r="B608" s="81"/>
      <c r="C608" s="24"/>
      <c r="D608" s="25"/>
      <c r="E608" s="15" t="s">
        <v>14</v>
      </c>
      <c r="F608" s="81"/>
    </row>
    <row r="609" spans="1:6" s="13" customFormat="1" ht="12" customHeight="1" x14ac:dyDescent="0.25">
      <c r="A609" s="35"/>
      <c r="B609" s="36"/>
      <c r="C609" s="16"/>
      <c r="D609" s="17"/>
      <c r="E609" s="17"/>
      <c r="F609" s="17"/>
    </row>
    <row r="610" spans="1:6" s="13" customFormat="1" ht="12" customHeight="1" x14ac:dyDescent="0.25">
      <c r="A610" s="33"/>
      <c r="B610" s="34"/>
      <c r="C610" s="23"/>
      <c r="D610" s="22"/>
      <c r="E610" s="22"/>
      <c r="F610" s="22"/>
    </row>
    <row r="611" spans="1:6" s="13" customFormat="1" ht="33.75" customHeight="1" x14ac:dyDescent="0.25">
      <c r="A611" s="92" cm="1">
        <f t="array" ref="A611">INDEX(基本!$E:$E,3+INT((ROW()-2)/7)*2+IF(COLUMN()=1,0,1))</f>
        <v>0</v>
      </c>
      <c r="B611" s="94"/>
      <c r="C611" s="16"/>
      <c r="D611" s="17"/>
      <c r="E611" s="92" cm="1">
        <f t="array" ref="E611">INDEX(基本!$E:$E,3+INT((ROW()-2)/7)*2+IF(COLUMN()=1,0,1))</f>
        <v>0</v>
      </c>
      <c r="F611" s="94"/>
    </row>
    <row r="612" spans="1:6" s="13" customFormat="1" ht="33.75" customHeight="1" x14ac:dyDescent="0.25">
      <c r="A612" s="139">
        <f>基本!$C$1</f>
        <v>0</v>
      </c>
      <c r="B612" s="80"/>
      <c r="C612" s="16"/>
      <c r="D612" s="17"/>
      <c r="E612" s="139">
        <f>基本!$C$1</f>
        <v>0</v>
      </c>
      <c r="F612" s="80"/>
    </row>
    <row r="613" spans="1:6" s="13" customFormat="1" ht="18" customHeight="1" x14ac:dyDescent="0.25">
      <c r="A613" s="140" cm="1">
        <f t="array" ref="A613">INDEX(基本!$D:$D,3+INT((ROW()-2)/7)*2+IF(COLUMN()=1,0,1))</f>
        <v>0</v>
      </c>
      <c r="B613" s="68" cm="1">
        <f t="array" ref="B613">IFERROR(INDEX(基本!$C:$C,INT((ROW()-ROW($B$4))/7)*2+INT((COLUMN()-COLUMN($B$5))/4)+3),"")</f>
        <v>0</v>
      </c>
      <c r="C613" s="16"/>
      <c r="D613" s="17"/>
      <c r="E613" s="140" cm="1">
        <f t="array" ref="E613">INDEX(基本!$D:$D,3+INT((ROW()-2)/7)*2+IF(COLUMN()=1,0,1))</f>
        <v>0</v>
      </c>
      <c r="F613" s="68" cm="1">
        <f t="array" ref="F613">IFERROR(INDEX(基本!$C:$C,INT((ROW()-ROW($B$4))/7)*2+INT((COLUMN()-COLUMN($B$5))/4)+3),"")</f>
        <v>0</v>
      </c>
    </row>
    <row r="614" spans="1:6" s="13" customFormat="1" ht="20.25" customHeight="1" x14ac:dyDescent="0.25">
      <c r="A614" s="141"/>
      <c r="B614" s="142" cm="1">
        <f t="array" ref="B614">IFERROR(INDEX(基本!$B:$B,INT((ROW()-ROW($B$5))/7)*2+INT((COLUMN()-COLUMN($B$5))/4)+3),"")</f>
        <v>0</v>
      </c>
      <c r="C614" s="16"/>
      <c r="D614" s="17"/>
      <c r="E614" s="141"/>
      <c r="F614" s="142" cm="1">
        <f t="array" ref="F614">IFERROR(INDEX(基本!$B:$B,INT((ROW()-ROW($B$5))/7)*2+INT((COLUMN()-COLUMN($B$5))/4)+3),"")</f>
        <v>0</v>
      </c>
    </row>
    <row r="615" spans="1:6" s="13" customFormat="1" ht="19.5" customHeight="1" x14ac:dyDescent="0.25">
      <c r="A615" s="15" t="s">
        <v>14</v>
      </c>
      <c r="B615" s="81"/>
      <c r="C615" s="24"/>
      <c r="D615" s="25"/>
      <c r="E615" s="15" t="s">
        <v>14</v>
      </c>
      <c r="F615" s="81"/>
    </row>
    <row r="616" spans="1:6" s="13" customFormat="1" ht="12" customHeight="1" x14ac:dyDescent="0.25">
      <c r="A616" s="26"/>
      <c r="B616" s="27"/>
      <c r="C616" s="28"/>
      <c r="D616" s="29"/>
      <c r="E616" s="26"/>
      <c r="F616" s="27"/>
    </row>
    <row r="617" spans="1:6" s="13" customFormat="1" ht="12" customHeight="1" x14ac:dyDescent="0.25">
      <c r="A617" s="21"/>
      <c r="B617" s="22"/>
      <c r="C617" s="23"/>
      <c r="D617" s="22"/>
      <c r="E617" s="22"/>
      <c r="F617" s="22"/>
    </row>
    <row r="618" spans="1:6" s="13" customFormat="1" ht="33.75" customHeight="1" x14ac:dyDescent="0.25">
      <c r="A618" s="92" cm="1">
        <f t="array" ref="A618">INDEX(基本!$E:$E,3+INT((ROW()-2)/7)*2+IF(COLUMN()=1,0,1))</f>
        <v>0</v>
      </c>
      <c r="B618" s="94"/>
      <c r="C618" s="16"/>
      <c r="D618" s="17"/>
      <c r="E618" s="92" cm="1">
        <f t="array" ref="E618">INDEX(基本!$E:$E,3+INT((ROW()-2)/7)*2+IF(COLUMN()=1,0,1))</f>
        <v>0</v>
      </c>
      <c r="F618" s="94"/>
    </row>
    <row r="619" spans="1:6" s="13" customFormat="1" ht="33.75" customHeight="1" x14ac:dyDescent="0.25">
      <c r="A619" s="139">
        <f>基本!$C$1</f>
        <v>0</v>
      </c>
      <c r="B619" s="80"/>
      <c r="C619" s="16"/>
      <c r="D619" s="17"/>
      <c r="E619" s="139">
        <f>基本!$C$1</f>
        <v>0</v>
      </c>
      <c r="F619" s="80"/>
    </row>
    <row r="620" spans="1:6" s="13" customFormat="1" ht="18" customHeight="1" x14ac:dyDescent="0.25">
      <c r="A620" s="140" cm="1">
        <f t="array" ref="A620">INDEX(基本!$D:$D,3+INT((ROW()-2)/7)*2+IF(COLUMN()=1,0,1))</f>
        <v>0</v>
      </c>
      <c r="B620" s="68" cm="1">
        <f t="array" ref="B620">IFERROR(INDEX(基本!$C:$C,INT((ROW()-ROW($B$4))/7)*2+INT((COLUMN()-COLUMN($B$5))/4)+3),"")</f>
        <v>0</v>
      </c>
      <c r="C620" s="16"/>
      <c r="D620" s="17"/>
      <c r="E620" s="140" cm="1">
        <f t="array" ref="E620">INDEX(基本!$D:$D,3+INT((ROW()-2)/7)*2+IF(COLUMN()=1,0,1))</f>
        <v>0</v>
      </c>
      <c r="F620" s="68" cm="1">
        <f t="array" ref="F620">IFERROR(INDEX(基本!$C:$C,INT((ROW()-ROW($B$4))/7)*2+INT((COLUMN()-COLUMN($B$5))/4)+3),"")</f>
        <v>0</v>
      </c>
    </row>
    <row r="621" spans="1:6" s="13" customFormat="1" ht="20.25" customHeight="1" x14ac:dyDescent="0.25">
      <c r="A621" s="141"/>
      <c r="B621" s="142" cm="1">
        <f t="array" ref="B621">IFERROR(INDEX(基本!$B:$B,INT((ROW()-ROW($B$5))/7)*2+INT((COLUMN()-COLUMN($B$5))/4)+3),"")</f>
        <v>0</v>
      </c>
      <c r="C621" s="16"/>
      <c r="D621" s="17"/>
      <c r="E621" s="141"/>
      <c r="F621" s="142" cm="1">
        <f t="array" ref="F621">IFERROR(INDEX(基本!$B:$B,INT((ROW()-ROW($B$5))/7)*2+INT((COLUMN()-COLUMN($B$5))/4)+3),"")</f>
        <v>0</v>
      </c>
    </row>
    <row r="622" spans="1:6" s="13" customFormat="1" ht="19.5" customHeight="1" x14ac:dyDescent="0.25">
      <c r="A622" s="15" t="s">
        <v>14</v>
      </c>
      <c r="B622" s="81"/>
      <c r="C622" s="24"/>
      <c r="D622" s="25"/>
      <c r="E622" s="15" t="s">
        <v>14</v>
      </c>
      <c r="F622" s="81"/>
    </row>
    <row r="623" spans="1:6" s="13" customFormat="1" ht="12" customHeight="1" x14ac:dyDescent="0.25">
      <c r="A623" s="26"/>
      <c r="B623" s="27"/>
      <c r="C623" s="28"/>
      <c r="D623" s="29"/>
      <c r="E623" s="26"/>
      <c r="F623" s="27"/>
    </row>
    <row r="624" spans="1:6" s="13" customFormat="1" ht="12" customHeight="1" x14ac:dyDescent="0.25">
      <c r="A624" s="21"/>
      <c r="B624" s="22"/>
      <c r="C624" s="23"/>
      <c r="D624" s="22"/>
      <c r="E624" s="22"/>
      <c r="F624" s="22"/>
    </row>
    <row r="625" spans="1:6" s="13" customFormat="1" ht="33.75" customHeight="1" x14ac:dyDescent="0.25">
      <c r="A625" s="92" cm="1">
        <f t="array" ref="A625">INDEX(基本!$E:$E,3+INT((ROW()-2)/7)*2+IF(COLUMN()=1,0,1))</f>
        <v>0</v>
      </c>
      <c r="B625" s="94"/>
      <c r="C625" s="16"/>
      <c r="D625" s="17"/>
      <c r="E625" s="92" cm="1">
        <f t="array" ref="E625">INDEX(基本!$E:$E,3+INT((ROW()-2)/7)*2+IF(COLUMN()=1,0,1))</f>
        <v>0</v>
      </c>
      <c r="F625" s="94"/>
    </row>
    <row r="626" spans="1:6" s="13" customFormat="1" ht="33.75" customHeight="1" x14ac:dyDescent="0.25">
      <c r="A626" s="139">
        <f>基本!$C$1</f>
        <v>0</v>
      </c>
      <c r="B626" s="80"/>
      <c r="C626" s="16"/>
      <c r="D626" s="17"/>
      <c r="E626" s="139">
        <f>基本!$C$1</f>
        <v>0</v>
      </c>
      <c r="F626" s="80"/>
    </row>
    <row r="627" spans="1:6" s="13" customFormat="1" ht="18" customHeight="1" x14ac:dyDescent="0.25">
      <c r="A627" s="140" cm="1">
        <f t="array" ref="A627">INDEX(基本!$D:$D,3+INT((ROW()-2)/7)*2+IF(COLUMN()=1,0,1))</f>
        <v>0</v>
      </c>
      <c r="B627" s="68" cm="1">
        <f t="array" ref="B627">IFERROR(INDEX(基本!$C:$C,INT((ROW()-ROW($B$4))/7)*2+INT((COLUMN()-COLUMN($B$5))/4)+3),"")</f>
        <v>0</v>
      </c>
      <c r="C627" s="16"/>
      <c r="D627" s="17"/>
      <c r="E627" s="140" cm="1">
        <f t="array" ref="E627">INDEX(基本!$D:$D,3+INT((ROW()-2)/7)*2+IF(COLUMN()=1,0,1))</f>
        <v>0</v>
      </c>
      <c r="F627" s="68" cm="1">
        <f t="array" ref="F627">IFERROR(INDEX(基本!$C:$C,INT((ROW()-ROW($B$4))/7)*2+INT((COLUMN()-COLUMN($B$5))/4)+3),"")</f>
        <v>0</v>
      </c>
    </row>
    <row r="628" spans="1:6" s="13" customFormat="1" ht="20.25" customHeight="1" x14ac:dyDescent="0.25">
      <c r="A628" s="141"/>
      <c r="B628" s="142" cm="1">
        <f t="array" ref="B628">IFERROR(INDEX(基本!$B:$B,INT((ROW()-ROW($B$5))/7)*2+INT((COLUMN()-COLUMN($B$5))/4)+3),"")</f>
        <v>0</v>
      </c>
      <c r="C628" s="16"/>
      <c r="D628" s="17"/>
      <c r="E628" s="141"/>
      <c r="F628" s="142" cm="1">
        <f t="array" ref="F628">IFERROR(INDEX(基本!$B:$B,INT((ROW()-ROW($B$5))/7)*2+INT((COLUMN()-COLUMN($B$5))/4)+3),"")</f>
        <v>0</v>
      </c>
    </row>
    <row r="629" spans="1:6" s="13" customFormat="1" ht="19.5" customHeight="1" x14ac:dyDescent="0.25">
      <c r="A629" s="15" t="s">
        <v>14</v>
      </c>
      <c r="B629" s="81"/>
      <c r="C629" s="24"/>
      <c r="D629" s="25"/>
      <c r="E629" s="15" t="s">
        <v>14</v>
      </c>
      <c r="F629" s="81"/>
    </row>
    <row r="630" spans="1:6" s="13" customFormat="1" ht="17.25" customHeight="1" x14ac:dyDescent="0.25">
      <c r="A630" s="26"/>
      <c r="B630" s="27"/>
      <c r="C630" s="28"/>
      <c r="D630" s="29"/>
      <c r="E630" s="26"/>
      <c r="F630" s="27"/>
    </row>
    <row r="631" spans="1:6" s="13" customFormat="1" ht="17.25" customHeight="1" x14ac:dyDescent="0.25">
      <c r="A631" s="10"/>
      <c r="B631" s="11"/>
      <c r="C631" s="12"/>
      <c r="D631" s="11"/>
      <c r="E631" s="11"/>
      <c r="F631" s="11"/>
    </row>
    <row r="632" spans="1:6" s="13" customFormat="1" ht="33.75" customHeight="1" x14ac:dyDescent="0.25">
      <c r="A632" s="143" cm="1">
        <f t="array" ref="A632">INDEX(基本!$E:$E,3+INT((ROW()-2)/7)*2+IF(COLUMN()=1,0,1))</f>
        <v>0</v>
      </c>
      <c r="B632" s="144"/>
      <c r="C632" s="14"/>
      <c r="E632" s="143" cm="1">
        <f t="array" ref="E632">INDEX(基本!$E:$E,3+INT((ROW()-2)/7)*2+IF(COLUMN()=1,0,1))</f>
        <v>0</v>
      </c>
      <c r="F632" s="144"/>
    </row>
    <row r="633" spans="1:6" s="13" customFormat="1" ht="33.75" customHeight="1" x14ac:dyDescent="0.25">
      <c r="A633" s="139">
        <f>基本!$C$1</f>
        <v>0</v>
      </c>
      <c r="B633" s="80"/>
      <c r="C633" s="31"/>
      <c r="E633" s="145">
        <f>基本!$C$1</f>
        <v>0</v>
      </c>
      <c r="F633" s="139"/>
    </row>
    <row r="634" spans="1:6" s="13" customFormat="1" ht="18" customHeight="1" x14ac:dyDescent="0.25">
      <c r="A634" s="140" cm="1">
        <f t="array" ref="A634">INDEX(基本!$D:$D,3+INT((ROW()-2)/7)*2+IF(COLUMN()=1,0,1))</f>
        <v>0</v>
      </c>
      <c r="B634" s="68" cm="1">
        <f t="array" ref="B634">IFERROR(INDEX(基本!$C:$C,INT((ROW()-ROW($B$4))/7)*2+INT((COLUMN()-COLUMN($B$5))/4)+3),"")</f>
        <v>0</v>
      </c>
      <c r="C634" s="64"/>
      <c r="D634" s="67"/>
      <c r="E634" s="140" cm="1">
        <f t="array" ref="E634">INDEX(基本!$D:$D,3+INT((ROW()-2)/7)*2+IF(COLUMN()=1,0,1))</f>
        <v>0</v>
      </c>
      <c r="F634" s="68" cm="1">
        <f t="array" ref="F634">IFERROR(INDEX(基本!$C:$C,INT((ROW()-ROW($B$4))/7)*2+INT((COLUMN()-COLUMN($B$5))/4)+3),"")</f>
        <v>0</v>
      </c>
    </row>
    <row r="635" spans="1:6" s="13" customFormat="1" ht="20.85" customHeight="1" x14ac:dyDescent="0.25">
      <c r="A635" s="141"/>
      <c r="B635" s="142" cm="1">
        <f t="array" ref="B635">IFERROR(INDEX(基本!$B:$B,INT((ROW()-ROW($B$5))/7)*2+INT((COLUMN()-COLUMN($B$5))/4)+3),"")</f>
        <v>0</v>
      </c>
      <c r="C635" s="63"/>
      <c r="E635" s="141"/>
      <c r="F635" s="142" cm="1">
        <f t="array" ref="F635">IFERROR(INDEX(基本!$B:$B,INT((ROW()-ROW($B$5))/7)*2+INT((COLUMN()-COLUMN($B$5))/4)+3),"")</f>
        <v>0</v>
      </c>
    </row>
    <row r="636" spans="1:6" s="13" customFormat="1" ht="19.7" customHeight="1" x14ac:dyDescent="0.25">
      <c r="A636" s="15" t="s">
        <v>14</v>
      </c>
      <c r="B636" s="81"/>
      <c r="C636" s="16"/>
      <c r="D636" s="17"/>
      <c r="E636" s="32" t="s">
        <v>14</v>
      </c>
      <c r="F636" s="81"/>
    </row>
    <row r="637" spans="1:6" s="13" customFormat="1" ht="12" customHeight="1" x14ac:dyDescent="0.25">
      <c r="A637" s="18"/>
      <c r="B637" s="19"/>
      <c r="C637" s="20"/>
      <c r="D637" s="19"/>
      <c r="E637" s="19"/>
      <c r="F637" s="19"/>
    </row>
    <row r="638" spans="1:6" s="13" customFormat="1" ht="12" customHeight="1" x14ac:dyDescent="0.25">
      <c r="A638" s="21"/>
      <c r="B638" s="22"/>
      <c r="C638" s="23"/>
      <c r="D638" s="22"/>
      <c r="E638" s="22"/>
      <c r="F638" s="22"/>
    </row>
    <row r="639" spans="1:6" s="13" customFormat="1" ht="33.75" customHeight="1" x14ac:dyDescent="0.25">
      <c r="A639" s="143" cm="1">
        <f t="array" ref="A639">INDEX(基本!$E:$E,3+INT((ROW()-2)/7)*2+IF(COLUMN()=1,0,1))</f>
        <v>0</v>
      </c>
      <c r="B639" s="144"/>
      <c r="C639" s="16"/>
      <c r="D639" s="17"/>
      <c r="E639" s="143" cm="1">
        <f t="array" ref="E639">INDEX(基本!$E:$E,3+INT((ROW()-2)/7)*2+IF(COLUMN()=1,0,1))</f>
        <v>0</v>
      </c>
      <c r="F639" s="144"/>
    </row>
    <row r="640" spans="1:6" s="13" customFormat="1" ht="33.75" customHeight="1" x14ac:dyDescent="0.25">
      <c r="A640" s="139">
        <f>基本!$C$1</f>
        <v>0</v>
      </c>
      <c r="B640" s="80"/>
      <c r="C640" s="16"/>
      <c r="D640" s="17"/>
      <c r="E640" s="139">
        <f>基本!$C$1</f>
        <v>0</v>
      </c>
      <c r="F640" s="80"/>
    </row>
    <row r="641" spans="1:6" s="13" customFormat="1" ht="18" customHeight="1" x14ac:dyDescent="0.25">
      <c r="A641" s="140" cm="1">
        <f t="array" ref="A641">INDEX(基本!$D:$D,3+INT((ROW()-2)/7)*2+IF(COLUMN()=1,0,1))</f>
        <v>0</v>
      </c>
      <c r="B641" s="68" cm="1">
        <f t="array" ref="B641">IFERROR(INDEX(基本!$C:$C,INT((ROW()-ROW($B$4))/7)*2+INT((COLUMN()-COLUMN($B$5))/4)+3),"")</f>
        <v>0</v>
      </c>
      <c r="C641" s="16"/>
      <c r="D641" s="17"/>
      <c r="E641" s="140" cm="1">
        <f t="array" ref="E641">INDEX(基本!$D:$D,3+INT((ROW()-2)/7)*2+IF(COLUMN()=1,0,1))</f>
        <v>0</v>
      </c>
      <c r="F641" s="68" cm="1">
        <f t="array" ref="F641">IFERROR(INDEX(基本!$C:$C,INT((ROW()-ROW($B$4))/7)*2+INT((COLUMN()-COLUMN($B$5))/4)+3),"")</f>
        <v>0</v>
      </c>
    </row>
    <row r="642" spans="1:6" s="13" customFormat="1" ht="20.25" customHeight="1" x14ac:dyDescent="0.25">
      <c r="A642" s="141"/>
      <c r="B642" s="142" cm="1">
        <f t="array" ref="B642">IFERROR(INDEX(基本!$B:$B,INT((ROW()-ROW($B$5))/7)*2+INT((COLUMN()-COLUMN($B$5))/4)+3),"")</f>
        <v>0</v>
      </c>
      <c r="C642" s="16"/>
      <c r="D642" s="17"/>
      <c r="E642" s="141"/>
      <c r="F642" s="142" cm="1">
        <f t="array" ref="F642">IFERROR(INDEX(基本!$B:$B,INT((ROW()-ROW($B$5))/7)*2+INT((COLUMN()-COLUMN($B$5))/4)+3),"")</f>
        <v>0</v>
      </c>
    </row>
    <row r="643" spans="1:6" s="13" customFormat="1" ht="19.5" customHeight="1" x14ac:dyDescent="0.25">
      <c r="A643" s="15" t="s">
        <v>14</v>
      </c>
      <c r="B643" s="81"/>
      <c r="C643" s="24"/>
      <c r="D643" s="25"/>
      <c r="E643" s="15" t="s">
        <v>14</v>
      </c>
      <c r="F643" s="81"/>
    </row>
    <row r="644" spans="1:6" s="13" customFormat="1" ht="12" customHeight="1" x14ac:dyDescent="0.25">
      <c r="A644" s="35"/>
      <c r="B644" s="36"/>
      <c r="C644" s="16"/>
      <c r="D644" s="17"/>
      <c r="E644" s="17"/>
      <c r="F644" s="17"/>
    </row>
    <row r="645" spans="1:6" s="13" customFormat="1" ht="12" customHeight="1" x14ac:dyDescent="0.25">
      <c r="A645" s="33"/>
      <c r="B645" s="34"/>
      <c r="C645" s="23"/>
      <c r="D645" s="22"/>
      <c r="E645" s="22"/>
      <c r="F645" s="22"/>
    </row>
    <row r="646" spans="1:6" s="13" customFormat="1" ht="33.75" customHeight="1" x14ac:dyDescent="0.25">
      <c r="A646" s="92" cm="1">
        <f t="array" ref="A646">INDEX(基本!$E:$E,3+INT((ROW()-2)/7)*2+IF(COLUMN()=1,0,1))</f>
        <v>0</v>
      </c>
      <c r="B646" s="94"/>
      <c r="C646" s="16"/>
      <c r="D646" s="17"/>
      <c r="E646" s="92" cm="1">
        <f t="array" ref="E646">INDEX(基本!$E:$E,3+INT((ROW()-2)/7)*2+IF(COLUMN()=1,0,1))</f>
        <v>0</v>
      </c>
      <c r="F646" s="94"/>
    </row>
    <row r="647" spans="1:6" s="13" customFormat="1" ht="33.75" customHeight="1" x14ac:dyDescent="0.25">
      <c r="A647" s="139">
        <f>基本!$C$1</f>
        <v>0</v>
      </c>
      <c r="B647" s="80"/>
      <c r="C647" s="16"/>
      <c r="D647" s="17"/>
      <c r="E647" s="139">
        <f>基本!$C$1</f>
        <v>0</v>
      </c>
      <c r="F647" s="80"/>
    </row>
    <row r="648" spans="1:6" s="13" customFormat="1" ht="18" customHeight="1" x14ac:dyDescent="0.25">
      <c r="A648" s="140" cm="1">
        <f t="array" ref="A648">INDEX(基本!$D:$D,3+INT((ROW()-2)/7)*2+IF(COLUMN()=1,0,1))</f>
        <v>0</v>
      </c>
      <c r="B648" s="68" cm="1">
        <f t="array" ref="B648">IFERROR(INDEX(基本!$C:$C,INT((ROW()-ROW($B$4))/7)*2+INT((COLUMN()-COLUMN($B$5))/4)+3),"")</f>
        <v>0</v>
      </c>
      <c r="C648" s="16"/>
      <c r="D648" s="17"/>
      <c r="E648" s="140" cm="1">
        <f t="array" ref="E648">INDEX(基本!$D:$D,3+INT((ROW()-2)/7)*2+IF(COLUMN()=1,0,1))</f>
        <v>0</v>
      </c>
      <c r="F648" s="68" cm="1">
        <f t="array" ref="F648">IFERROR(INDEX(基本!$C:$C,INT((ROW()-ROW($B$4))/7)*2+INT((COLUMN()-COLUMN($B$5))/4)+3),"")</f>
        <v>0</v>
      </c>
    </row>
    <row r="649" spans="1:6" s="13" customFormat="1" ht="20.25" customHeight="1" x14ac:dyDescent="0.25">
      <c r="A649" s="141"/>
      <c r="B649" s="142" cm="1">
        <f t="array" ref="B649">IFERROR(INDEX(基本!$B:$B,INT((ROW()-ROW($B$5))/7)*2+INT((COLUMN()-COLUMN($B$5))/4)+3),"")</f>
        <v>0</v>
      </c>
      <c r="C649" s="16"/>
      <c r="D649" s="17"/>
      <c r="E649" s="141"/>
      <c r="F649" s="142" cm="1">
        <f t="array" ref="F649">IFERROR(INDEX(基本!$B:$B,INT((ROW()-ROW($B$5))/7)*2+INT((COLUMN()-COLUMN($B$5))/4)+3),"")</f>
        <v>0</v>
      </c>
    </row>
    <row r="650" spans="1:6" s="13" customFormat="1" ht="19.5" customHeight="1" x14ac:dyDescent="0.25">
      <c r="A650" s="15" t="s">
        <v>14</v>
      </c>
      <c r="B650" s="81"/>
      <c r="C650" s="24"/>
      <c r="D650" s="25"/>
      <c r="E650" s="15" t="s">
        <v>14</v>
      </c>
      <c r="F650" s="81"/>
    </row>
    <row r="651" spans="1:6" s="13" customFormat="1" ht="12" customHeight="1" x14ac:dyDescent="0.25">
      <c r="A651" s="26"/>
      <c r="B651" s="27"/>
      <c r="C651" s="28"/>
      <c r="D651" s="29"/>
      <c r="E651" s="26"/>
      <c r="F651" s="27"/>
    </row>
    <row r="652" spans="1:6" s="13" customFormat="1" ht="12" customHeight="1" x14ac:dyDescent="0.25">
      <c r="A652" s="21"/>
      <c r="B652" s="22"/>
      <c r="C652" s="23"/>
      <c r="D652" s="22"/>
      <c r="E652" s="22"/>
      <c r="F652" s="22"/>
    </row>
    <row r="653" spans="1:6" s="13" customFormat="1" ht="33.75" customHeight="1" x14ac:dyDescent="0.25">
      <c r="A653" s="92" cm="1">
        <f t="array" ref="A653">INDEX(基本!$E:$E,3+INT((ROW()-2)/7)*2+IF(COLUMN()=1,0,1))</f>
        <v>0</v>
      </c>
      <c r="B653" s="94"/>
      <c r="C653" s="16"/>
      <c r="D653" s="17"/>
      <c r="E653" s="92" cm="1">
        <f t="array" ref="E653">INDEX(基本!$E:$E,3+INT((ROW()-2)/7)*2+IF(COLUMN()=1,0,1))</f>
        <v>0</v>
      </c>
      <c r="F653" s="94"/>
    </row>
    <row r="654" spans="1:6" s="13" customFormat="1" ht="33.75" customHeight="1" x14ac:dyDescent="0.25">
      <c r="A654" s="139">
        <f>基本!$C$1</f>
        <v>0</v>
      </c>
      <c r="B654" s="80"/>
      <c r="C654" s="16"/>
      <c r="D654" s="17"/>
      <c r="E654" s="139">
        <f>基本!$C$1</f>
        <v>0</v>
      </c>
      <c r="F654" s="80"/>
    </row>
    <row r="655" spans="1:6" s="13" customFormat="1" ht="18" customHeight="1" x14ac:dyDescent="0.25">
      <c r="A655" s="140" cm="1">
        <f t="array" ref="A655">INDEX(基本!$D:$D,3+INT((ROW()-2)/7)*2+IF(COLUMN()=1,0,1))</f>
        <v>0</v>
      </c>
      <c r="B655" s="68" cm="1">
        <f t="array" ref="B655">IFERROR(INDEX(基本!$C:$C,INT((ROW()-ROW($B$4))/7)*2+INT((COLUMN()-COLUMN($B$5))/4)+3),"")</f>
        <v>0</v>
      </c>
      <c r="C655" s="16"/>
      <c r="D655" s="17"/>
      <c r="E655" s="140" cm="1">
        <f t="array" ref="E655">INDEX(基本!$D:$D,3+INT((ROW()-2)/7)*2+IF(COLUMN()=1,0,1))</f>
        <v>0</v>
      </c>
      <c r="F655" s="68" cm="1">
        <f t="array" ref="F655">IFERROR(INDEX(基本!$C:$C,INT((ROW()-ROW($B$4))/7)*2+INT((COLUMN()-COLUMN($B$5))/4)+3),"")</f>
        <v>0</v>
      </c>
    </row>
    <row r="656" spans="1:6" s="13" customFormat="1" ht="20.25" customHeight="1" x14ac:dyDescent="0.25">
      <c r="A656" s="141"/>
      <c r="B656" s="142" cm="1">
        <f t="array" ref="B656">IFERROR(INDEX(基本!$B:$B,INT((ROW()-ROW($B$5))/7)*2+INT((COLUMN()-COLUMN($B$5))/4)+3),"")</f>
        <v>0</v>
      </c>
      <c r="C656" s="16"/>
      <c r="D656" s="17"/>
      <c r="E656" s="141"/>
      <c r="F656" s="142" cm="1">
        <f t="array" ref="F656">IFERROR(INDEX(基本!$B:$B,INT((ROW()-ROW($B$5))/7)*2+INT((COLUMN()-COLUMN($B$5))/4)+3),"")</f>
        <v>0</v>
      </c>
    </row>
    <row r="657" spans="1:6" s="13" customFormat="1" ht="19.5" customHeight="1" x14ac:dyDescent="0.25">
      <c r="A657" s="15" t="s">
        <v>14</v>
      </c>
      <c r="B657" s="81"/>
      <c r="C657" s="24"/>
      <c r="D657" s="25"/>
      <c r="E657" s="15" t="s">
        <v>14</v>
      </c>
      <c r="F657" s="81"/>
    </row>
    <row r="658" spans="1:6" s="13" customFormat="1" ht="12" customHeight="1" x14ac:dyDescent="0.25">
      <c r="A658" s="26"/>
      <c r="B658" s="27"/>
      <c r="C658" s="28"/>
      <c r="D658" s="29"/>
      <c r="E658" s="26"/>
      <c r="F658" s="27"/>
    </row>
    <row r="659" spans="1:6" s="13" customFormat="1" ht="12" customHeight="1" x14ac:dyDescent="0.25">
      <c r="A659" s="21"/>
      <c r="B659" s="22"/>
      <c r="C659" s="23"/>
      <c r="D659" s="22"/>
      <c r="E659" s="22"/>
      <c r="F659" s="22"/>
    </row>
    <row r="660" spans="1:6" s="13" customFormat="1" ht="33.75" customHeight="1" x14ac:dyDescent="0.25">
      <c r="A660" s="92" cm="1">
        <f t="array" ref="A660">INDEX(基本!$E:$E,3+INT((ROW()-2)/7)*2+IF(COLUMN()=1,0,1))</f>
        <v>0</v>
      </c>
      <c r="B660" s="94"/>
      <c r="C660" s="16"/>
      <c r="D660" s="17"/>
      <c r="E660" s="92" cm="1">
        <f t="array" ref="E660">INDEX(基本!$E:$E,3+INT((ROW()-2)/7)*2+IF(COLUMN()=1,0,1))</f>
        <v>0</v>
      </c>
      <c r="F660" s="94"/>
    </row>
    <row r="661" spans="1:6" s="13" customFormat="1" ht="33.75" customHeight="1" x14ac:dyDescent="0.25">
      <c r="A661" s="139">
        <f>基本!$C$1</f>
        <v>0</v>
      </c>
      <c r="B661" s="80"/>
      <c r="C661" s="16"/>
      <c r="D661" s="17"/>
      <c r="E661" s="139">
        <f>基本!$C$1</f>
        <v>0</v>
      </c>
      <c r="F661" s="80"/>
    </row>
    <row r="662" spans="1:6" s="13" customFormat="1" ht="18" customHeight="1" x14ac:dyDescent="0.25">
      <c r="A662" s="140" cm="1">
        <f t="array" ref="A662">INDEX(基本!$D:$D,3+INT((ROW()-2)/7)*2+IF(COLUMN()=1,0,1))</f>
        <v>0</v>
      </c>
      <c r="B662" s="68" cm="1">
        <f t="array" ref="B662">IFERROR(INDEX(基本!$C:$C,INT((ROW()-ROW($B$4))/7)*2+INT((COLUMN()-COLUMN($B$5))/4)+3),"")</f>
        <v>0</v>
      </c>
      <c r="C662" s="16"/>
      <c r="D662" s="17"/>
      <c r="E662" s="140" cm="1">
        <f t="array" ref="E662">INDEX(基本!$D:$D,3+INT((ROW()-2)/7)*2+IF(COLUMN()=1,0,1))</f>
        <v>0</v>
      </c>
      <c r="F662" s="68" cm="1">
        <f t="array" ref="F662">IFERROR(INDEX(基本!$C:$C,INT((ROW()-ROW($B$4))/7)*2+INT((COLUMN()-COLUMN($B$5))/4)+3),"")</f>
        <v>0</v>
      </c>
    </row>
    <row r="663" spans="1:6" s="13" customFormat="1" ht="20.25" customHeight="1" x14ac:dyDescent="0.25">
      <c r="A663" s="141"/>
      <c r="B663" s="142" cm="1">
        <f t="array" ref="B663">IFERROR(INDEX(基本!$B:$B,INT((ROW()-ROW($B$5))/7)*2+INT((COLUMN()-COLUMN($B$5))/4)+3),"")</f>
        <v>0</v>
      </c>
      <c r="C663" s="16"/>
      <c r="D663" s="17"/>
      <c r="E663" s="141"/>
      <c r="F663" s="142" cm="1">
        <f t="array" ref="F663">IFERROR(INDEX(基本!$B:$B,INT((ROW()-ROW($B$5))/7)*2+INT((COLUMN()-COLUMN($B$5))/4)+3),"")</f>
        <v>0</v>
      </c>
    </row>
    <row r="664" spans="1:6" s="13" customFormat="1" ht="19.5" customHeight="1" x14ac:dyDescent="0.25">
      <c r="A664" s="15" t="s">
        <v>14</v>
      </c>
      <c r="B664" s="81"/>
      <c r="C664" s="24"/>
      <c r="D664" s="25"/>
      <c r="E664" s="15" t="s">
        <v>14</v>
      </c>
      <c r="F664" s="81"/>
    </row>
    <row r="665" spans="1:6" s="13" customFormat="1" ht="17.25" customHeight="1" x14ac:dyDescent="0.25">
      <c r="A665" s="26"/>
      <c r="B665" s="27"/>
      <c r="C665" s="28"/>
      <c r="D665" s="29"/>
      <c r="E665" s="26"/>
      <c r="F665" s="27"/>
    </row>
    <row r="666" spans="1:6" s="13" customFormat="1" ht="17.25" customHeight="1" x14ac:dyDescent="0.25">
      <c r="A666" s="10"/>
      <c r="B666" s="11"/>
      <c r="C666" s="12"/>
      <c r="D666" s="11"/>
      <c r="E666" s="11"/>
      <c r="F666" s="11"/>
    </row>
    <row r="667" spans="1:6" s="13" customFormat="1" ht="33.75" customHeight="1" x14ac:dyDescent="0.25">
      <c r="A667" s="143" cm="1">
        <f t="array" ref="A667">INDEX(基本!$E:$E,3+INT((ROW()-2)/7)*2+IF(COLUMN()=1,0,1))</f>
        <v>0</v>
      </c>
      <c r="B667" s="144"/>
      <c r="C667" s="14"/>
      <c r="E667" s="143" cm="1">
        <f t="array" ref="E667">INDEX(基本!$E:$E,3+INT((ROW()-2)/7)*2+IF(COLUMN()=1,0,1))</f>
        <v>0</v>
      </c>
      <c r="F667" s="144"/>
    </row>
    <row r="668" spans="1:6" s="13" customFormat="1" ht="33.75" customHeight="1" x14ac:dyDescent="0.25">
      <c r="A668" s="139">
        <f>基本!$C$1</f>
        <v>0</v>
      </c>
      <c r="B668" s="80"/>
      <c r="C668" s="31"/>
      <c r="E668" s="145">
        <f>基本!$C$1</f>
        <v>0</v>
      </c>
      <c r="F668" s="139"/>
    </row>
    <row r="669" spans="1:6" s="13" customFormat="1" ht="18" customHeight="1" x14ac:dyDescent="0.25">
      <c r="A669" s="140" cm="1">
        <f t="array" ref="A669">INDEX(基本!$D:$D,3+INT((ROW()-2)/7)*2+IF(COLUMN()=1,0,1))</f>
        <v>0</v>
      </c>
      <c r="B669" s="68" cm="1">
        <f t="array" ref="B669">IFERROR(INDEX(基本!$C:$C,INT((ROW()-ROW($B$4))/7)*2+INT((COLUMN()-COLUMN($B$5))/4)+3),"")</f>
        <v>0</v>
      </c>
      <c r="C669" s="64"/>
      <c r="D669" s="67"/>
      <c r="E669" s="140" cm="1">
        <f t="array" ref="E669">INDEX(基本!$D:$D,3+INT((ROW()-2)/7)*2+IF(COLUMN()=1,0,1))</f>
        <v>0</v>
      </c>
      <c r="F669" s="68" cm="1">
        <f t="array" ref="F669">IFERROR(INDEX(基本!$C:$C,INT((ROW()-ROW($B$4))/7)*2+INT((COLUMN()-COLUMN($B$5))/4)+3),"")</f>
        <v>0</v>
      </c>
    </row>
    <row r="670" spans="1:6" s="13" customFormat="1" ht="20.85" customHeight="1" x14ac:dyDescent="0.25">
      <c r="A670" s="141"/>
      <c r="B670" s="142" cm="1">
        <f t="array" ref="B670">IFERROR(INDEX(基本!$B:$B,INT((ROW()-ROW($B$5))/7)*2+INT((COLUMN()-COLUMN($B$5))/4)+3),"")</f>
        <v>0</v>
      </c>
      <c r="C670" s="63"/>
      <c r="E670" s="141"/>
      <c r="F670" s="142" cm="1">
        <f t="array" ref="F670">IFERROR(INDEX(基本!$B:$B,INT((ROW()-ROW($B$5))/7)*2+INT((COLUMN()-COLUMN($B$5))/4)+3),"")</f>
        <v>0</v>
      </c>
    </row>
    <row r="671" spans="1:6" s="13" customFormat="1" ht="19.7" customHeight="1" x14ac:dyDescent="0.25">
      <c r="A671" s="15" t="s">
        <v>14</v>
      </c>
      <c r="B671" s="81"/>
      <c r="C671" s="16"/>
      <c r="D671" s="17"/>
      <c r="E671" s="32" t="s">
        <v>14</v>
      </c>
      <c r="F671" s="81"/>
    </row>
    <row r="672" spans="1:6" s="13" customFormat="1" ht="12" customHeight="1" x14ac:dyDescent="0.25">
      <c r="A672" s="18"/>
      <c r="B672" s="19"/>
      <c r="C672" s="20"/>
      <c r="D672" s="19"/>
      <c r="E672" s="19"/>
      <c r="F672" s="19"/>
    </row>
    <row r="673" spans="1:6" s="13" customFormat="1" ht="12" customHeight="1" x14ac:dyDescent="0.25">
      <c r="A673" s="21"/>
      <c r="B673" s="22"/>
      <c r="C673" s="23"/>
      <c r="D673" s="22"/>
      <c r="E673" s="22"/>
      <c r="F673" s="22"/>
    </row>
    <row r="674" spans="1:6" s="13" customFormat="1" ht="33.75" customHeight="1" x14ac:dyDescent="0.25">
      <c r="A674" s="143" cm="1">
        <f t="array" ref="A674">INDEX(基本!$E:$E,3+INT((ROW()-2)/7)*2+IF(COLUMN()=1,0,1))</f>
        <v>0</v>
      </c>
      <c r="B674" s="144"/>
      <c r="C674" s="16"/>
      <c r="D674" s="17"/>
      <c r="E674" s="143" cm="1">
        <f t="array" ref="E674">INDEX(基本!$E:$E,3+INT((ROW()-2)/7)*2+IF(COLUMN()=1,0,1))</f>
        <v>0</v>
      </c>
      <c r="F674" s="144"/>
    </row>
    <row r="675" spans="1:6" s="13" customFormat="1" ht="33.75" customHeight="1" x14ac:dyDescent="0.25">
      <c r="A675" s="139">
        <f>基本!$C$1</f>
        <v>0</v>
      </c>
      <c r="B675" s="80"/>
      <c r="C675" s="16"/>
      <c r="D675" s="17"/>
      <c r="E675" s="139">
        <f>基本!$C$1</f>
        <v>0</v>
      </c>
      <c r="F675" s="80"/>
    </row>
    <row r="676" spans="1:6" s="13" customFormat="1" ht="18" customHeight="1" x14ac:dyDescent="0.25">
      <c r="A676" s="140" cm="1">
        <f t="array" ref="A676">INDEX(基本!$D:$D,3+INT((ROW()-2)/7)*2+IF(COLUMN()=1,0,1))</f>
        <v>0</v>
      </c>
      <c r="B676" s="68" cm="1">
        <f t="array" ref="B676">IFERROR(INDEX(基本!$C:$C,INT((ROW()-ROW($B$4))/7)*2+INT((COLUMN()-COLUMN($B$5))/4)+3),"")</f>
        <v>0</v>
      </c>
      <c r="C676" s="16"/>
      <c r="D676" s="17"/>
      <c r="E676" s="140" cm="1">
        <f t="array" ref="E676">INDEX(基本!$D:$D,3+INT((ROW()-2)/7)*2+IF(COLUMN()=1,0,1))</f>
        <v>0</v>
      </c>
      <c r="F676" s="68" cm="1">
        <f t="array" ref="F676">IFERROR(INDEX(基本!$C:$C,INT((ROW()-ROW($B$4))/7)*2+INT((COLUMN()-COLUMN($B$5))/4)+3),"")</f>
        <v>0</v>
      </c>
    </row>
    <row r="677" spans="1:6" s="13" customFormat="1" ht="20.25" customHeight="1" x14ac:dyDescent="0.25">
      <c r="A677" s="141"/>
      <c r="B677" s="142" cm="1">
        <f t="array" ref="B677">IFERROR(INDEX(基本!$B:$B,INT((ROW()-ROW($B$5))/7)*2+INT((COLUMN()-COLUMN($B$5))/4)+3),"")</f>
        <v>0</v>
      </c>
      <c r="C677" s="16"/>
      <c r="D677" s="17"/>
      <c r="E677" s="141"/>
      <c r="F677" s="142" cm="1">
        <f t="array" ref="F677">IFERROR(INDEX(基本!$B:$B,INT((ROW()-ROW($B$5))/7)*2+INT((COLUMN()-COLUMN($B$5))/4)+3),"")</f>
        <v>0</v>
      </c>
    </row>
    <row r="678" spans="1:6" s="13" customFormat="1" ht="19.5" customHeight="1" x14ac:dyDescent="0.25">
      <c r="A678" s="15" t="s">
        <v>14</v>
      </c>
      <c r="B678" s="81"/>
      <c r="C678" s="24"/>
      <c r="D678" s="25"/>
      <c r="E678" s="15" t="s">
        <v>14</v>
      </c>
      <c r="F678" s="81"/>
    </row>
    <row r="679" spans="1:6" s="13" customFormat="1" ht="12" customHeight="1" x14ac:dyDescent="0.25">
      <c r="A679" s="35"/>
      <c r="B679" s="36"/>
      <c r="C679" s="16"/>
      <c r="D679" s="17"/>
      <c r="E679" s="17"/>
      <c r="F679" s="17"/>
    </row>
    <row r="680" spans="1:6" s="13" customFormat="1" ht="12" customHeight="1" x14ac:dyDescent="0.25">
      <c r="A680" s="33"/>
      <c r="B680" s="34"/>
      <c r="C680" s="23"/>
      <c r="D680" s="22"/>
      <c r="E680" s="22"/>
      <c r="F680" s="22"/>
    </row>
    <row r="681" spans="1:6" s="13" customFormat="1" ht="33.75" customHeight="1" x14ac:dyDescent="0.25">
      <c r="A681" s="92" cm="1">
        <f t="array" ref="A681">INDEX(基本!$E:$E,3+INT((ROW()-2)/7)*2+IF(COLUMN()=1,0,1))</f>
        <v>0</v>
      </c>
      <c r="B681" s="94"/>
      <c r="C681" s="16"/>
      <c r="D681" s="17"/>
      <c r="E681" s="92" cm="1">
        <f t="array" ref="E681">INDEX(基本!$E:$E,3+INT((ROW()-2)/7)*2+IF(COLUMN()=1,0,1))</f>
        <v>0</v>
      </c>
      <c r="F681" s="94"/>
    </row>
    <row r="682" spans="1:6" s="13" customFormat="1" ht="33.75" customHeight="1" x14ac:dyDescent="0.25">
      <c r="A682" s="139">
        <f>基本!$C$1</f>
        <v>0</v>
      </c>
      <c r="B682" s="80"/>
      <c r="C682" s="16"/>
      <c r="D682" s="17"/>
      <c r="E682" s="139">
        <f>基本!$C$1</f>
        <v>0</v>
      </c>
      <c r="F682" s="80"/>
    </row>
    <row r="683" spans="1:6" s="13" customFormat="1" ht="18" customHeight="1" x14ac:dyDescent="0.25">
      <c r="A683" s="140" cm="1">
        <f t="array" ref="A683">INDEX(基本!$D:$D,3+INT((ROW()-2)/7)*2+IF(COLUMN()=1,0,1))</f>
        <v>0</v>
      </c>
      <c r="B683" s="68" cm="1">
        <f t="array" ref="B683">IFERROR(INDEX(基本!$C:$C,INT((ROW()-ROW($B$4))/7)*2+INT((COLUMN()-COLUMN($B$5))/4)+3),"")</f>
        <v>0</v>
      </c>
      <c r="C683" s="16"/>
      <c r="D683" s="17"/>
      <c r="E683" s="140" cm="1">
        <f t="array" ref="E683">INDEX(基本!$D:$D,3+INT((ROW()-2)/7)*2+IF(COLUMN()=1,0,1))</f>
        <v>0</v>
      </c>
      <c r="F683" s="68" cm="1">
        <f t="array" ref="F683">IFERROR(INDEX(基本!$C:$C,INT((ROW()-ROW($B$4))/7)*2+INT((COLUMN()-COLUMN($B$5))/4)+3),"")</f>
        <v>0</v>
      </c>
    </row>
    <row r="684" spans="1:6" s="13" customFormat="1" ht="20.25" customHeight="1" x14ac:dyDescent="0.25">
      <c r="A684" s="141"/>
      <c r="B684" s="142" cm="1">
        <f t="array" ref="B684">IFERROR(INDEX(基本!$B:$B,INT((ROW()-ROW($B$5))/7)*2+INT((COLUMN()-COLUMN($B$5))/4)+3),"")</f>
        <v>0</v>
      </c>
      <c r="C684" s="16"/>
      <c r="D684" s="17"/>
      <c r="E684" s="141"/>
      <c r="F684" s="142" cm="1">
        <f t="array" ref="F684">IFERROR(INDEX(基本!$B:$B,INT((ROW()-ROW($B$5))/7)*2+INT((COLUMN()-COLUMN($B$5))/4)+3),"")</f>
        <v>0</v>
      </c>
    </row>
    <row r="685" spans="1:6" s="13" customFormat="1" ht="19.5" customHeight="1" x14ac:dyDescent="0.25">
      <c r="A685" s="15" t="s">
        <v>14</v>
      </c>
      <c r="B685" s="81"/>
      <c r="C685" s="24"/>
      <c r="D685" s="25"/>
      <c r="E685" s="15" t="s">
        <v>14</v>
      </c>
      <c r="F685" s="81"/>
    </row>
    <row r="686" spans="1:6" s="13" customFormat="1" ht="12" customHeight="1" x14ac:dyDescent="0.25">
      <c r="A686" s="26"/>
      <c r="B686" s="27"/>
      <c r="C686" s="28"/>
      <c r="D686" s="29"/>
      <c r="E686" s="26"/>
      <c r="F686" s="27"/>
    </row>
    <row r="687" spans="1:6" s="13" customFormat="1" ht="12" customHeight="1" x14ac:dyDescent="0.25">
      <c r="A687" s="21"/>
      <c r="B687" s="22"/>
      <c r="C687" s="23"/>
      <c r="D687" s="22"/>
      <c r="E687" s="22"/>
      <c r="F687" s="22"/>
    </row>
    <row r="688" spans="1:6" s="13" customFormat="1" ht="33.75" customHeight="1" x14ac:dyDescent="0.25">
      <c r="A688" s="92" cm="1">
        <f t="array" ref="A688">INDEX(基本!$E:$E,3+INT((ROW()-2)/7)*2+IF(COLUMN()=1,0,1))</f>
        <v>0</v>
      </c>
      <c r="B688" s="94"/>
      <c r="C688" s="16"/>
      <c r="D688" s="17"/>
      <c r="E688" s="92" cm="1">
        <f t="array" ref="E688">INDEX(基本!$E:$E,3+INT((ROW()-2)/7)*2+IF(COLUMN()=1,0,1))</f>
        <v>0</v>
      </c>
      <c r="F688" s="94"/>
    </row>
    <row r="689" spans="1:6" s="13" customFormat="1" ht="33.75" customHeight="1" x14ac:dyDescent="0.25">
      <c r="A689" s="139">
        <f>基本!$C$1</f>
        <v>0</v>
      </c>
      <c r="B689" s="80"/>
      <c r="C689" s="16"/>
      <c r="D689" s="17"/>
      <c r="E689" s="139">
        <f>基本!$C$1</f>
        <v>0</v>
      </c>
      <c r="F689" s="80"/>
    </row>
    <row r="690" spans="1:6" s="13" customFormat="1" ht="18" customHeight="1" x14ac:dyDescent="0.25">
      <c r="A690" s="140" cm="1">
        <f t="array" ref="A690">INDEX(基本!$D:$D,3+INT((ROW()-2)/7)*2+IF(COLUMN()=1,0,1))</f>
        <v>0</v>
      </c>
      <c r="B690" s="68" cm="1">
        <f t="array" ref="B690">IFERROR(INDEX(基本!$C:$C,INT((ROW()-ROW($B$4))/7)*2+INT((COLUMN()-COLUMN($B$5))/4)+3),"")</f>
        <v>0</v>
      </c>
      <c r="C690" s="16"/>
      <c r="D690" s="17"/>
      <c r="E690" s="140" cm="1">
        <f t="array" ref="E690">INDEX(基本!$D:$D,3+INT((ROW()-2)/7)*2+IF(COLUMN()=1,0,1))</f>
        <v>0</v>
      </c>
      <c r="F690" s="68" cm="1">
        <f t="array" ref="F690">IFERROR(INDEX(基本!$C:$C,INT((ROW()-ROW($B$4))/7)*2+INT((COLUMN()-COLUMN($B$5))/4)+3),"")</f>
        <v>0</v>
      </c>
    </row>
    <row r="691" spans="1:6" s="13" customFormat="1" ht="20.25" customHeight="1" x14ac:dyDescent="0.25">
      <c r="A691" s="141"/>
      <c r="B691" s="142" cm="1">
        <f t="array" ref="B691">IFERROR(INDEX(基本!$B:$B,INT((ROW()-ROW($B$5))/7)*2+INT((COLUMN()-COLUMN($B$5))/4)+3),"")</f>
        <v>0</v>
      </c>
      <c r="C691" s="16"/>
      <c r="D691" s="17"/>
      <c r="E691" s="141"/>
      <c r="F691" s="142" cm="1">
        <f t="array" ref="F691">IFERROR(INDEX(基本!$B:$B,INT((ROW()-ROW($B$5))/7)*2+INT((COLUMN()-COLUMN($B$5))/4)+3),"")</f>
        <v>0</v>
      </c>
    </row>
    <row r="692" spans="1:6" s="13" customFormat="1" ht="19.5" customHeight="1" x14ac:dyDescent="0.25">
      <c r="A692" s="15" t="s">
        <v>14</v>
      </c>
      <c r="B692" s="81"/>
      <c r="C692" s="24"/>
      <c r="D692" s="25"/>
      <c r="E692" s="15" t="s">
        <v>14</v>
      </c>
      <c r="F692" s="81"/>
    </row>
    <row r="693" spans="1:6" s="13" customFormat="1" ht="12" customHeight="1" x14ac:dyDescent="0.25">
      <c r="A693" s="26"/>
      <c r="B693" s="27"/>
      <c r="C693" s="28"/>
      <c r="D693" s="29"/>
      <c r="E693" s="26"/>
      <c r="F693" s="27"/>
    </row>
    <row r="694" spans="1:6" s="13" customFormat="1" ht="12" customHeight="1" x14ac:dyDescent="0.25">
      <c r="A694" s="21"/>
      <c r="B694" s="22"/>
      <c r="C694" s="23"/>
      <c r="D694" s="22"/>
      <c r="E694" s="22"/>
      <c r="F694" s="22"/>
    </row>
    <row r="695" spans="1:6" s="13" customFormat="1" ht="33.75" customHeight="1" x14ac:dyDescent="0.25">
      <c r="A695" s="92" cm="1">
        <f t="array" ref="A695">INDEX(基本!$E:$E,3+INT((ROW()-2)/7)*2+IF(COLUMN()=1,0,1))</f>
        <v>0</v>
      </c>
      <c r="B695" s="94"/>
      <c r="C695" s="16"/>
      <c r="D695" s="17"/>
      <c r="E695" s="92" cm="1">
        <f t="array" ref="E695">INDEX(基本!$E:$E,3+INT((ROW()-2)/7)*2+IF(COLUMN()=1,0,1))</f>
        <v>0</v>
      </c>
      <c r="F695" s="94"/>
    </row>
    <row r="696" spans="1:6" s="13" customFormat="1" ht="33.75" customHeight="1" x14ac:dyDescent="0.25">
      <c r="A696" s="139">
        <f>基本!$C$1</f>
        <v>0</v>
      </c>
      <c r="B696" s="80"/>
      <c r="C696" s="16"/>
      <c r="D696" s="17"/>
      <c r="E696" s="139">
        <f>基本!$C$1</f>
        <v>0</v>
      </c>
      <c r="F696" s="80"/>
    </row>
    <row r="697" spans="1:6" s="13" customFormat="1" ht="18" customHeight="1" x14ac:dyDescent="0.25">
      <c r="A697" s="140" cm="1">
        <f t="array" ref="A697">INDEX(基本!$D:$D,3+INT((ROW()-2)/7)*2+IF(COLUMN()=1,0,1))</f>
        <v>0</v>
      </c>
      <c r="B697" s="68" cm="1">
        <f t="array" ref="B697">IFERROR(INDEX(基本!$C:$C,INT((ROW()-ROW($B$4))/7)*2+INT((COLUMN()-COLUMN($B$5))/4)+3),"")</f>
        <v>0</v>
      </c>
      <c r="C697" s="16"/>
      <c r="D697" s="17"/>
      <c r="E697" s="140" cm="1">
        <f t="array" ref="E697">INDEX(基本!$D:$D,3+INT((ROW()-2)/7)*2+IF(COLUMN()=1,0,1))</f>
        <v>0</v>
      </c>
      <c r="F697" s="68" cm="1">
        <f t="array" ref="F697">IFERROR(INDEX(基本!$C:$C,INT((ROW()-ROW($B$4))/7)*2+INT((COLUMN()-COLUMN($B$5))/4)+3),"")</f>
        <v>0</v>
      </c>
    </row>
    <row r="698" spans="1:6" s="13" customFormat="1" ht="20.25" customHeight="1" x14ac:dyDescent="0.25">
      <c r="A698" s="141"/>
      <c r="B698" s="142" cm="1">
        <f t="array" ref="B698">IFERROR(INDEX(基本!$B:$B,INT((ROW()-ROW($B$5))/7)*2+INT((COLUMN()-COLUMN($B$5))/4)+3),"")</f>
        <v>0</v>
      </c>
      <c r="C698" s="16"/>
      <c r="D698" s="17"/>
      <c r="E698" s="141"/>
      <c r="F698" s="142" cm="1">
        <f t="array" ref="F698">IFERROR(INDEX(基本!$B:$B,INT((ROW()-ROW($B$5))/7)*2+INT((COLUMN()-COLUMN($B$5))/4)+3),"")</f>
        <v>0</v>
      </c>
    </row>
    <row r="699" spans="1:6" s="13" customFormat="1" ht="19.5" customHeight="1" x14ac:dyDescent="0.25">
      <c r="A699" s="15" t="s">
        <v>14</v>
      </c>
      <c r="B699" s="81"/>
      <c r="C699" s="24"/>
      <c r="D699" s="25"/>
      <c r="E699" s="15" t="s">
        <v>14</v>
      </c>
      <c r="F699" s="81"/>
    </row>
    <row r="700" spans="1:6" s="13" customFormat="1" ht="17.25" customHeight="1" x14ac:dyDescent="0.25">
      <c r="A700" s="26"/>
      <c r="B700" s="27"/>
      <c r="C700" s="28"/>
      <c r="D700" s="29"/>
      <c r="E700" s="26"/>
      <c r="F700" s="27"/>
    </row>
  </sheetData>
  <sheetProtection algorithmName="SHA-512" hashValue="D6lkElolX5y5A1NLOkUjy6PN6YOJ87LF9jigklJpP9sUvOdyuzvxDmYC7fXCrM3YCHTfZaP4fE/DcRcuw1UQbA==" saltValue="Y+WucfwRkf0+EDRC0NKPeQ==" spinCount="100000" sheet="1" objects="1" scenarios="1"/>
  <mergeCells count="800">
    <mergeCell ref="A10:B10"/>
    <mergeCell ref="E10:F10"/>
    <mergeCell ref="A16:B16"/>
    <mergeCell ref="A2:B2"/>
    <mergeCell ref="E2:F2"/>
    <mergeCell ref="A3:B3"/>
    <mergeCell ref="E3:F3"/>
    <mergeCell ref="A4:A5"/>
    <mergeCell ref="E4:E5"/>
    <mergeCell ref="B5:B6"/>
    <mergeCell ref="F5:F6"/>
    <mergeCell ref="A9:B9"/>
    <mergeCell ref="E9:F9"/>
    <mergeCell ref="E18:E19"/>
    <mergeCell ref="A17:B17"/>
    <mergeCell ref="A11:A12"/>
    <mergeCell ref="E11:E12"/>
    <mergeCell ref="E25:E26"/>
    <mergeCell ref="E17:F17"/>
    <mergeCell ref="A25:A26"/>
    <mergeCell ref="E16:F16"/>
    <mergeCell ref="A18:A19"/>
    <mergeCell ref="B12:B13"/>
    <mergeCell ref="F12:F13"/>
    <mergeCell ref="B19:B20"/>
    <mergeCell ref="F19:F20"/>
    <mergeCell ref="A23:B23"/>
    <mergeCell ref="E23:F23"/>
    <mergeCell ref="A24:B24"/>
    <mergeCell ref="E24:F24"/>
    <mergeCell ref="A30:B30"/>
    <mergeCell ref="E30:F30"/>
    <mergeCell ref="A31:B31"/>
    <mergeCell ref="E31:F31"/>
    <mergeCell ref="B26:B27"/>
    <mergeCell ref="F26:F27"/>
    <mergeCell ref="A37:B37"/>
    <mergeCell ref="E37:F37"/>
    <mergeCell ref="A38:B38"/>
    <mergeCell ref="E38:F38"/>
    <mergeCell ref="A39:A40"/>
    <mergeCell ref="E39:E40"/>
    <mergeCell ref="B40:B41"/>
    <mergeCell ref="F40:F41"/>
    <mergeCell ref="A32:A33"/>
    <mergeCell ref="E32:E33"/>
    <mergeCell ref="B33:B34"/>
    <mergeCell ref="F33:F34"/>
    <mergeCell ref="A51:B51"/>
    <mergeCell ref="E51:F51"/>
    <mergeCell ref="A52:B52"/>
    <mergeCell ref="E52:F52"/>
    <mergeCell ref="A53:A54"/>
    <mergeCell ref="E53:E54"/>
    <mergeCell ref="B54:B55"/>
    <mergeCell ref="F54:F55"/>
    <mergeCell ref="A44:B44"/>
    <mergeCell ref="E44:F44"/>
    <mergeCell ref="A45:B45"/>
    <mergeCell ref="E45:F45"/>
    <mergeCell ref="A46:A47"/>
    <mergeCell ref="E46:E47"/>
    <mergeCell ref="B47:B48"/>
    <mergeCell ref="F47:F48"/>
    <mergeCell ref="A65:B65"/>
    <mergeCell ref="E65:F65"/>
    <mergeCell ref="A66:B66"/>
    <mergeCell ref="E66:F66"/>
    <mergeCell ref="A67:A68"/>
    <mergeCell ref="E67:E68"/>
    <mergeCell ref="B68:B69"/>
    <mergeCell ref="F68:F69"/>
    <mergeCell ref="A58:B58"/>
    <mergeCell ref="E58:F58"/>
    <mergeCell ref="A59:B59"/>
    <mergeCell ref="E59:F59"/>
    <mergeCell ref="A60:A61"/>
    <mergeCell ref="E60:E61"/>
    <mergeCell ref="B61:B62"/>
    <mergeCell ref="F61:F62"/>
    <mergeCell ref="A79:B79"/>
    <mergeCell ref="E79:F79"/>
    <mergeCell ref="A80:B80"/>
    <mergeCell ref="E80:F80"/>
    <mergeCell ref="A81:A82"/>
    <mergeCell ref="E81:E82"/>
    <mergeCell ref="B82:B83"/>
    <mergeCell ref="F82:F83"/>
    <mergeCell ref="A72:B72"/>
    <mergeCell ref="E72:F72"/>
    <mergeCell ref="A73:B73"/>
    <mergeCell ref="E73:F73"/>
    <mergeCell ref="A74:A75"/>
    <mergeCell ref="E74:E75"/>
    <mergeCell ref="B75:B76"/>
    <mergeCell ref="F75:F76"/>
    <mergeCell ref="A93:B93"/>
    <mergeCell ref="E93:F93"/>
    <mergeCell ref="A94:B94"/>
    <mergeCell ref="E94:F94"/>
    <mergeCell ref="A95:A96"/>
    <mergeCell ref="E95:E96"/>
    <mergeCell ref="B96:B97"/>
    <mergeCell ref="F96:F97"/>
    <mergeCell ref="A86:B86"/>
    <mergeCell ref="E86:F86"/>
    <mergeCell ref="A87:B87"/>
    <mergeCell ref="E87:F87"/>
    <mergeCell ref="A88:A89"/>
    <mergeCell ref="E88:E89"/>
    <mergeCell ref="B89:B90"/>
    <mergeCell ref="F89:F90"/>
    <mergeCell ref="A107:B107"/>
    <mergeCell ref="E107:F107"/>
    <mergeCell ref="A108:B108"/>
    <mergeCell ref="E108:F108"/>
    <mergeCell ref="A109:A110"/>
    <mergeCell ref="E109:E110"/>
    <mergeCell ref="B110:B111"/>
    <mergeCell ref="F110:F111"/>
    <mergeCell ref="A100:B100"/>
    <mergeCell ref="E100:F100"/>
    <mergeCell ref="A101:B101"/>
    <mergeCell ref="E101:F101"/>
    <mergeCell ref="A102:A103"/>
    <mergeCell ref="E102:E103"/>
    <mergeCell ref="B103:B104"/>
    <mergeCell ref="F103:F104"/>
    <mergeCell ref="A121:B121"/>
    <mergeCell ref="E121:F121"/>
    <mergeCell ref="A122:B122"/>
    <mergeCell ref="E122:F122"/>
    <mergeCell ref="A123:A124"/>
    <mergeCell ref="E123:E124"/>
    <mergeCell ref="B124:B125"/>
    <mergeCell ref="F124:F125"/>
    <mergeCell ref="A114:B114"/>
    <mergeCell ref="E114:F114"/>
    <mergeCell ref="A115:B115"/>
    <mergeCell ref="E115:F115"/>
    <mergeCell ref="A116:A117"/>
    <mergeCell ref="E116:E117"/>
    <mergeCell ref="B117:B118"/>
    <mergeCell ref="F117:F118"/>
    <mergeCell ref="A135:B135"/>
    <mergeCell ref="E135:F135"/>
    <mergeCell ref="A136:B136"/>
    <mergeCell ref="E136:F136"/>
    <mergeCell ref="A137:A138"/>
    <mergeCell ref="E137:E138"/>
    <mergeCell ref="B138:B139"/>
    <mergeCell ref="F138:F139"/>
    <mergeCell ref="A128:B128"/>
    <mergeCell ref="E128:F128"/>
    <mergeCell ref="A129:B129"/>
    <mergeCell ref="E129:F129"/>
    <mergeCell ref="A130:A131"/>
    <mergeCell ref="E130:E131"/>
    <mergeCell ref="B131:B132"/>
    <mergeCell ref="F131:F132"/>
    <mergeCell ref="A149:B149"/>
    <mergeCell ref="E149:F149"/>
    <mergeCell ref="A150:B150"/>
    <mergeCell ref="E150:F150"/>
    <mergeCell ref="A151:A152"/>
    <mergeCell ref="E151:E152"/>
    <mergeCell ref="B152:B153"/>
    <mergeCell ref="F152:F153"/>
    <mergeCell ref="A142:B142"/>
    <mergeCell ref="E142:F142"/>
    <mergeCell ref="A143:B143"/>
    <mergeCell ref="E143:F143"/>
    <mergeCell ref="A144:A145"/>
    <mergeCell ref="E144:E145"/>
    <mergeCell ref="B145:B146"/>
    <mergeCell ref="F145:F146"/>
    <mergeCell ref="A163:B163"/>
    <mergeCell ref="E163:F163"/>
    <mergeCell ref="A164:B164"/>
    <mergeCell ref="E164:F164"/>
    <mergeCell ref="A165:A166"/>
    <mergeCell ref="E165:E166"/>
    <mergeCell ref="B166:B167"/>
    <mergeCell ref="F166:F167"/>
    <mergeCell ref="A156:B156"/>
    <mergeCell ref="E156:F156"/>
    <mergeCell ref="A157:B157"/>
    <mergeCell ref="E157:F157"/>
    <mergeCell ref="A158:A159"/>
    <mergeCell ref="E158:E159"/>
    <mergeCell ref="B159:B160"/>
    <mergeCell ref="F159:F160"/>
    <mergeCell ref="A177:B177"/>
    <mergeCell ref="E177:F177"/>
    <mergeCell ref="A178:B178"/>
    <mergeCell ref="E178:F178"/>
    <mergeCell ref="A179:A180"/>
    <mergeCell ref="E179:E180"/>
    <mergeCell ref="B180:B181"/>
    <mergeCell ref="F180:F181"/>
    <mergeCell ref="A170:B170"/>
    <mergeCell ref="E170:F170"/>
    <mergeCell ref="A171:B171"/>
    <mergeCell ref="E171:F171"/>
    <mergeCell ref="A172:A173"/>
    <mergeCell ref="E172:E173"/>
    <mergeCell ref="B173:B174"/>
    <mergeCell ref="F173:F174"/>
    <mergeCell ref="A191:B191"/>
    <mergeCell ref="E191:F191"/>
    <mergeCell ref="A192:B192"/>
    <mergeCell ref="E192:F192"/>
    <mergeCell ref="A193:A194"/>
    <mergeCell ref="E193:E194"/>
    <mergeCell ref="B194:B195"/>
    <mergeCell ref="F194:F195"/>
    <mergeCell ref="A184:B184"/>
    <mergeCell ref="E184:F184"/>
    <mergeCell ref="A185:B185"/>
    <mergeCell ref="E185:F185"/>
    <mergeCell ref="A186:A187"/>
    <mergeCell ref="E186:E187"/>
    <mergeCell ref="B187:B188"/>
    <mergeCell ref="F187:F188"/>
    <mergeCell ref="A205:B205"/>
    <mergeCell ref="E205:F205"/>
    <mergeCell ref="A206:B206"/>
    <mergeCell ref="E206:F206"/>
    <mergeCell ref="A207:A208"/>
    <mergeCell ref="E207:E208"/>
    <mergeCell ref="B208:B209"/>
    <mergeCell ref="F208:F209"/>
    <mergeCell ref="A198:B198"/>
    <mergeCell ref="E198:F198"/>
    <mergeCell ref="A199:B199"/>
    <mergeCell ref="E199:F199"/>
    <mergeCell ref="A200:A201"/>
    <mergeCell ref="E200:E201"/>
    <mergeCell ref="B201:B202"/>
    <mergeCell ref="F201:F202"/>
    <mergeCell ref="A219:B219"/>
    <mergeCell ref="E219:F219"/>
    <mergeCell ref="A220:B220"/>
    <mergeCell ref="E220:F220"/>
    <mergeCell ref="A221:A222"/>
    <mergeCell ref="E221:E222"/>
    <mergeCell ref="B222:B223"/>
    <mergeCell ref="F222:F223"/>
    <mergeCell ref="A212:B212"/>
    <mergeCell ref="E212:F212"/>
    <mergeCell ref="A213:B213"/>
    <mergeCell ref="E213:F213"/>
    <mergeCell ref="A214:A215"/>
    <mergeCell ref="E214:E215"/>
    <mergeCell ref="B215:B216"/>
    <mergeCell ref="F215:F216"/>
    <mergeCell ref="A233:B233"/>
    <mergeCell ref="E233:F233"/>
    <mergeCell ref="A234:B234"/>
    <mergeCell ref="E234:F234"/>
    <mergeCell ref="A235:A236"/>
    <mergeCell ref="E235:E236"/>
    <mergeCell ref="B236:B237"/>
    <mergeCell ref="F236:F237"/>
    <mergeCell ref="A226:B226"/>
    <mergeCell ref="E226:F226"/>
    <mergeCell ref="A227:B227"/>
    <mergeCell ref="E227:F227"/>
    <mergeCell ref="A228:A229"/>
    <mergeCell ref="E228:E229"/>
    <mergeCell ref="B229:B230"/>
    <mergeCell ref="F229:F230"/>
    <mergeCell ref="A247:B247"/>
    <mergeCell ref="E247:F247"/>
    <mergeCell ref="A248:B248"/>
    <mergeCell ref="E248:F248"/>
    <mergeCell ref="A249:A250"/>
    <mergeCell ref="E249:E250"/>
    <mergeCell ref="B250:B251"/>
    <mergeCell ref="F250:F251"/>
    <mergeCell ref="A240:B240"/>
    <mergeCell ref="E240:F240"/>
    <mergeCell ref="A241:B241"/>
    <mergeCell ref="E241:F241"/>
    <mergeCell ref="A242:A243"/>
    <mergeCell ref="E242:E243"/>
    <mergeCell ref="B243:B244"/>
    <mergeCell ref="F243:F244"/>
    <mergeCell ref="A261:B261"/>
    <mergeCell ref="E261:F261"/>
    <mergeCell ref="A262:B262"/>
    <mergeCell ref="E262:F262"/>
    <mergeCell ref="A263:A264"/>
    <mergeCell ref="E263:E264"/>
    <mergeCell ref="B264:B265"/>
    <mergeCell ref="F264:F265"/>
    <mergeCell ref="A254:B254"/>
    <mergeCell ref="E254:F254"/>
    <mergeCell ref="A255:B255"/>
    <mergeCell ref="E255:F255"/>
    <mergeCell ref="A256:A257"/>
    <mergeCell ref="E256:E257"/>
    <mergeCell ref="B257:B258"/>
    <mergeCell ref="F257:F258"/>
    <mergeCell ref="A275:B275"/>
    <mergeCell ref="E275:F275"/>
    <mergeCell ref="A276:B276"/>
    <mergeCell ref="E276:F276"/>
    <mergeCell ref="A277:A278"/>
    <mergeCell ref="E277:E278"/>
    <mergeCell ref="B278:B279"/>
    <mergeCell ref="F278:F279"/>
    <mergeCell ref="A268:B268"/>
    <mergeCell ref="E268:F268"/>
    <mergeCell ref="A269:B269"/>
    <mergeCell ref="E269:F269"/>
    <mergeCell ref="A270:A271"/>
    <mergeCell ref="E270:E271"/>
    <mergeCell ref="B271:B272"/>
    <mergeCell ref="F271:F272"/>
    <mergeCell ref="A289:B289"/>
    <mergeCell ref="E289:F289"/>
    <mergeCell ref="A290:B290"/>
    <mergeCell ref="E290:F290"/>
    <mergeCell ref="A291:A292"/>
    <mergeCell ref="E291:E292"/>
    <mergeCell ref="B292:B293"/>
    <mergeCell ref="F292:F293"/>
    <mergeCell ref="A282:B282"/>
    <mergeCell ref="E282:F282"/>
    <mergeCell ref="A283:B283"/>
    <mergeCell ref="E283:F283"/>
    <mergeCell ref="A284:A285"/>
    <mergeCell ref="E284:E285"/>
    <mergeCell ref="B285:B286"/>
    <mergeCell ref="F285:F286"/>
    <mergeCell ref="A303:B303"/>
    <mergeCell ref="E303:F303"/>
    <mergeCell ref="A304:B304"/>
    <mergeCell ref="E304:F304"/>
    <mergeCell ref="A305:A306"/>
    <mergeCell ref="E305:E306"/>
    <mergeCell ref="B306:B307"/>
    <mergeCell ref="F306:F307"/>
    <mergeCell ref="A296:B296"/>
    <mergeCell ref="E296:F296"/>
    <mergeCell ref="A297:B297"/>
    <mergeCell ref="E297:F297"/>
    <mergeCell ref="A298:A299"/>
    <mergeCell ref="E298:E299"/>
    <mergeCell ref="B299:B300"/>
    <mergeCell ref="F299:F300"/>
    <mergeCell ref="A317:B317"/>
    <mergeCell ref="E317:F317"/>
    <mergeCell ref="A318:B318"/>
    <mergeCell ref="E318:F318"/>
    <mergeCell ref="A319:A320"/>
    <mergeCell ref="E319:E320"/>
    <mergeCell ref="B320:B321"/>
    <mergeCell ref="F320:F321"/>
    <mergeCell ref="A310:B310"/>
    <mergeCell ref="E310:F310"/>
    <mergeCell ref="A311:B311"/>
    <mergeCell ref="E311:F311"/>
    <mergeCell ref="A312:A313"/>
    <mergeCell ref="E312:E313"/>
    <mergeCell ref="B313:B314"/>
    <mergeCell ref="F313:F314"/>
    <mergeCell ref="A331:B331"/>
    <mergeCell ref="E331:F331"/>
    <mergeCell ref="A332:B332"/>
    <mergeCell ref="E332:F332"/>
    <mergeCell ref="A333:A334"/>
    <mergeCell ref="E333:E334"/>
    <mergeCell ref="B334:B335"/>
    <mergeCell ref="F334:F335"/>
    <mergeCell ref="A324:B324"/>
    <mergeCell ref="E324:F324"/>
    <mergeCell ref="A325:B325"/>
    <mergeCell ref="E325:F325"/>
    <mergeCell ref="A326:A327"/>
    <mergeCell ref="E326:E327"/>
    <mergeCell ref="B327:B328"/>
    <mergeCell ref="F327:F328"/>
    <mergeCell ref="A345:B345"/>
    <mergeCell ref="E345:F345"/>
    <mergeCell ref="A346:B346"/>
    <mergeCell ref="E346:F346"/>
    <mergeCell ref="A347:A348"/>
    <mergeCell ref="E347:E348"/>
    <mergeCell ref="B348:B349"/>
    <mergeCell ref="F348:F349"/>
    <mergeCell ref="A338:B338"/>
    <mergeCell ref="E338:F338"/>
    <mergeCell ref="A339:B339"/>
    <mergeCell ref="E339:F339"/>
    <mergeCell ref="A340:A341"/>
    <mergeCell ref="E340:E341"/>
    <mergeCell ref="B341:B342"/>
    <mergeCell ref="F341:F342"/>
    <mergeCell ref="A359:B359"/>
    <mergeCell ref="E359:F359"/>
    <mergeCell ref="A360:B360"/>
    <mergeCell ref="E360:F360"/>
    <mergeCell ref="A361:A362"/>
    <mergeCell ref="E361:E362"/>
    <mergeCell ref="B362:B363"/>
    <mergeCell ref="F362:F363"/>
    <mergeCell ref="A352:B352"/>
    <mergeCell ref="E352:F352"/>
    <mergeCell ref="A353:B353"/>
    <mergeCell ref="E353:F353"/>
    <mergeCell ref="A354:A355"/>
    <mergeCell ref="E354:E355"/>
    <mergeCell ref="B355:B356"/>
    <mergeCell ref="F355:F356"/>
    <mergeCell ref="A373:B373"/>
    <mergeCell ref="E373:F373"/>
    <mergeCell ref="A374:B374"/>
    <mergeCell ref="E374:F374"/>
    <mergeCell ref="A375:A376"/>
    <mergeCell ref="E375:E376"/>
    <mergeCell ref="B376:B377"/>
    <mergeCell ref="F376:F377"/>
    <mergeCell ref="A366:B366"/>
    <mergeCell ref="E366:F366"/>
    <mergeCell ref="A367:B367"/>
    <mergeCell ref="E367:F367"/>
    <mergeCell ref="A368:A369"/>
    <mergeCell ref="E368:E369"/>
    <mergeCell ref="B369:B370"/>
    <mergeCell ref="F369:F370"/>
    <mergeCell ref="A387:B387"/>
    <mergeCell ref="E387:F387"/>
    <mergeCell ref="A388:B388"/>
    <mergeCell ref="E388:F388"/>
    <mergeCell ref="A389:A390"/>
    <mergeCell ref="E389:E390"/>
    <mergeCell ref="B390:B391"/>
    <mergeCell ref="F390:F391"/>
    <mergeCell ref="A380:B380"/>
    <mergeCell ref="E380:F380"/>
    <mergeCell ref="A381:B381"/>
    <mergeCell ref="E381:F381"/>
    <mergeCell ref="A382:A383"/>
    <mergeCell ref="E382:E383"/>
    <mergeCell ref="B383:B384"/>
    <mergeCell ref="F383:F384"/>
    <mergeCell ref="A401:B401"/>
    <mergeCell ref="E401:F401"/>
    <mergeCell ref="A402:B402"/>
    <mergeCell ref="E402:F402"/>
    <mergeCell ref="A403:A404"/>
    <mergeCell ref="E403:E404"/>
    <mergeCell ref="B404:B405"/>
    <mergeCell ref="F404:F405"/>
    <mergeCell ref="A394:B394"/>
    <mergeCell ref="E394:F394"/>
    <mergeCell ref="A395:B395"/>
    <mergeCell ref="E395:F395"/>
    <mergeCell ref="A396:A397"/>
    <mergeCell ref="E396:E397"/>
    <mergeCell ref="B397:B398"/>
    <mergeCell ref="F397:F398"/>
    <mergeCell ref="A415:B415"/>
    <mergeCell ref="E415:F415"/>
    <mergeCell ref="A416:B416"/>
    <mergeCell ref="E416:F416"/>
    <mergeCell ref="A417:A418"/>
    <mergeCell ref="E417:E418"/>
    <mergeCell ref="B418:B419"/>
    <mergeCell ref="F418:F419"/>
    <mergeCell ref="A408:B408"/>
    <mergeCell ref="E408:F408"/>
    <mergeCell ref="A409:B409"/>
    <mergeCell ref="E409:F409"/>
    <mergeCell ref="A410:A411"/>
    <mergeCell ref="E410:E411"/>
    <mergeCell ref="B411:B412"/>
    <mergeCell ref="F411:F412"/>
    <mergeCell ref="A429:B429"/>
    <mergeCell ref="E429:F429"/>
    <mergeCell ref="A430:B430"/>
    <mergeCell ref="E430:F430"/>
    <mergeCell ref="A431:A432"/>
    <mergeCell ref="E431:E432"/>
    <mergeCell ref="B432:B433"/>
    <mergeCell ref="F432:F433"/>
    <mergeCell ref="A422:B422"/>
    <mergeCell ref="E422:F422"/>
    <mergeCell ref="A423:B423"/>
    <mergeCell ref="E423:F423"/>
    <mergeCell ref="A424:A425"/>
    <mergeCell ref="E424:E425"/>
    <mergeCell ref="B425:B426"/>
    <mergeCell ref="F425:F426"/>
    <mergeCell ref="A443:B443"/>
    <mergeCell ref="E443:F443"/>
    <mergeCell ref="A444:B444"/>
    <mergeCell ref="E444:F444"/>
    <mergeCell ref="A445:A446"/>
    <mergeCell ref="E445:E446"/>
    <mergeCell ref="B446:B447"/>
    <mergeCell ref="F446:F447"/>
    <mergeCell ref="A436:B436"/>
    <mergeCell ref="E436:F436"/>
    <mergeCell ref="A437:B437"/>
    <mergeCell ref="E437:F437"/>
    <mergeCell ref="A438:A439"/>
    <mergeCell ref="E438:E439"/>
    <mergeCell ref="B439:B440"/>
    <mergeCell ref="F439:F440"/>
    <mergeCell ref="A457:B457"/>
    <mergeCell ref="E457:F457"/>
    <mergeCell ref="A458:B458"/>
    <mergeCell ref="E458:F458"/>
    <mergeCell ref="A459:A460"/>
    <mergeCell ref="E459:E460"/>
    <mergeCell ref="B460:B461"/>
    <mergeCell ref="F460:F461"/>
    <mergeCell ref="A450:B450"/>
    <mergeCell ref="E450:F450"/>
    <mergeCell ref="A451:B451"/>
    <mergeCell ref="E451:F451"/>
    <mergeCell ref="A452:A453"/>
    <mergeCell ref="E452:E453"/>
    <mergeCell ref="B453:B454"/>
    <mergeCell ref="F453:F454"/>
    <mergeCell ref="A471:B471"/>
    <mergeCell ref="E471:F471"/>
    <mergeCell ref="A472:B472"/>
    <mergeCell ref="E472:F472"/>
    <mergeCell ref="A473:A474"/>
    <mergeCell ref="E473:E474"/>
    <mergeCell ref="B474:B475"/>
    <mergeCell ref="F474:F475"/>
    <mergeCell ref="A464:B464"/>
    <mergeCell ref="E464:F464"/>
    <mergeCell ref="A465:B465"/>
    <mergeCell ref="E465:F465"/>
    <mergeCell ref="A466:A467"/>
    <mergeCell ref="E466:E467"/>
    <mergeCell ref="B467:B468"/>
    <mergeCell ref="F467:F468"/>
    <mergeCell ref="A485:B485"/>
    <mergeCell ref="E485:F485"/>
    <mergeCell ref="A486:B486"/>
    <mergeCell ref="E486:F486"/>
    <mergeCell ref="A487:A488"/>
    <mergeCell ref="E487:E488"/>
    <mergeCell ref="B488:B489"/>
    <mergeCell ref="F488:F489"/>
    <mergeCell ref="A478:B478"/>
    <mergeCell ref="E478:F478"/>
    <mergeCell ref="A479:B479"/>
    <mergeCell ref="E479:F479"/>
    <mergeCell ref="A480:A481"/>
    <mergeCell ref="E480:E481"/>
    <mergeCell ref="B481:B482"/>
    <mergeCell ref="F481:F482"/>
    <mergeCell ref="A499:B499"/>
    <mergeCell ref="E499:F499"/>
    <mergeCell ref="A500:B500"/>
    <mergeCell ref="E500:F500"/>
    <mergeCell ref="A501:A502"/>
    <mergeCell ref="E501:E502"/>
    <mergeCell ref="B502:B503"/>
    <mergeCell ref="F502:F503"/>
    <mergeCell ref="A492:B492"/>
    <mergeCell ref="E492:F492"/>
    <mergeCell ref="A493:B493"/>
    <mergeCell ref="E493:F493"/>
    <mergeCell ref="A494:A495"/>
    <mergeCell ref="E494:E495"/>
    <mergeCell ref="B495:B496"/>
    <mergeCell ref="F495:F496"/>
    <mergeCell ref="A513:B513"/>
    <mergeCell ref="E513:F513"/>
    <mergeCell ref="A514:B514"/>
    <mergeCell ref="E514:F514"/>
    <mergeCell ref="A515:A516"/>
    <mergeCell ref="E515:E516"/>
    <mergeCell ref="B516:B517"/>
    <mergeCell ref="F516:F517"/>
    <mergeCell ref="A506:B506"/>
    <mergeCell ref="E506:F506"/>
    <mergeCell ref="A507:B507"/>
    <mergeCell ref="E507:F507"/>
    <mergeCell ref="A508:A509"/>
    <mergeCell ref="E508:E509"/>
    <mergeCell ref="B509:B510"/>
    <mergeCell ref="F509:F510"/>
    <mergeCell ref="A527:B527"/>
    <mergeCell ref="E527:F527"/>
    <mergeCell ref="A528:B528"/>
    <mergeCell ref="E528:F528"/>
    <mergeCell ref="A529:A530"/>
    <mergeCell ref="E529:E530"/>
    <mergeCell ref="B530:B531"/>
    <mergeCell ref="F530:F531"/>
    <mergeCell ref="A520:B520"/>
    <mergeCell ref="E520:F520"/>
    <mergeCell ref="A521:B521"/>
    <mergeCell ref="E521:F521"/>
    <mergeCell ref="A522:A523"/>
    <mergeCell ref="E522:E523"/>
    <mergeCell ref="B523:B524"/>
    <mergeCell ref="F523:F524"/>
    <mergeCell ref="A541:B541"/>
    <mergeCell ref="E541:F541"/>
    <mergeCell ref="A542:B542"/>
    <mergeCell ref="E542:F542"/>
    <mergeCell ref="A543:A544"/>
    <mergeCell ref="E543:E544"/>
    <mergeCell ref="B544:B545"/>
    <mergeCell ref="F544:F545"/>
    <mergeCell ref="A534:B534"/>
    <mergeCell ref="E534:F534"/>
    <mergeCell ref="A535:B535"/>
    <mergeCell ref="E535:F535"/>
    <mergeCell ref="A536:A537"/>
    <mergeCell ref="E536:E537"/>
    <mergeCell ref="B537:B538"/>
    <mergeCell ref="F537:F538"/>
    <mergeCell ref="A555:B555"/>
    <mergeCell ref="E555:F555"/>
    <mergeCell ref="A556:B556"/>
    <mergeCell ref="E556:F556"/>
    <mergeCell ref="A557:A558"/>
    <mergeCell ref="E557:E558"/>
    <mergeCell ref="B558:B559"/>
    <mergeCell ref="F558:F559"/>
    <mergeCell ref="A548:B548"/>
    <mergeCell ref="E548:F548"/>
    <mergeCell ref="A549:B549"/>
    <mergeCell ref="E549:F549"/>
    <mergeCell ref="A550:A551"/>
    <mergeCell ref="E550:E551"/>
    <mergeCell ref="B551:B552"/>
    <mergeCell ref="F551:F552"/>
    <mergeCell ref="A569:B569"/>
    <mergeCell ref="E569:F569"/>
    <mergeCell ref="A570:B570"/>
    <mergeCell ref="E570:F570"/>
    <mergeCell ref="A571:A572"/>
    <mergeCell ref="E571:E572"/>
    <mergeCell ref="B572:B573"/>
    <mergeCell ref="F572:F573"/>
    <mergeCell ref="A562:B562"/>
    <mergeCell ref="E562:F562"/>
    <mergeCell ref="A563:B563"/>
    <mergeCell ref="E563:F563"/>
    <mergeCell ref="A564:A565"/>
    <mergeCell ref="E564:E565"/>
    <mergeCell ref="B565:B566"/>
    <mergeCell ref="F565:F566"/>
    <mergeCell ref="A583:B583"/>
    <mergeCell ref="E583:F583"/>
    <mergeCell ref="A584:B584"/>
    <mergeCell ref="E584:F584"/>
    <mergeCell ref="A585:A586"/>
    <mergeCell ref="E585:E586"/>
    <mergeCell ref="B586:B587"/>
    <mergeCell ref="F586:F587"/>
    <mergeCell ref="A576:B576"/>
    <mergeCell ref="E576:F576"/>
    <mergeCell ref="A577:B577"/>
    <mergeCell ref="E577:F577"/>
    <mergeCell ref="A578:A579"/>
    <mergeCell ref="E578:E579"/>
    <mergeCell ref="B579:B580"/>
    <mergeCell ref="F579:F580"/>
    <mergeCell ref="A597:B597"/>
    <mergeCell ref="E597:F597"/>
    <mergeCell ref="A598:B598"/>
    <mergeCell ref="E598:F598"/>
    <mergeCell ref="A599:A600"/>
    <mergeCell ref="E599:E600"/>
    <mergeCell ref="B600:B601"/>
    <mergeCell ref="F600:F601"/>
    <mergeCell ref="A590:B590"/>
    <mergeCell ref="E590:F590"/>
    <mergeCell ref="A591:B591"/>
    <mergeCell ref="E591:F591"/>
    <mergeCell ref="A592:A593"/>
    <mergeCell ref="E592:E593"/>
    <mergeCell ref="B593:B594"/>
    <mergeCell ref="F593:F594"/>
    <mergeCell ref="A611:B611"/>
    <mergeCell ref="E611:F611"/>
    <mergeCell ref="A612:B612"/>
    <mergeCell ref="E612:F612"/>
    <mergeCell ref="A613:A614"/>
    <mergeCell ref="E613:E614"/>
    <mergeCell ref="B614:B615"/>
    <mergeCell ref="F614:F615"/>
    <mergeCell ref="A604:B604"/>
    <mergeCell ref="E604:F604"/>
    <mergeCell ref="A605:B605"/>
    <mergeCell ref="E605:F605"/>
    <mergeCell ref="A606:A607"/>
    <mergeCell ref="E606:E607"/>
    <mergeCell ref="B607:B608"/>
    <mergeCell ref="F607:F608"/>
    <mergeCell ref="A625:B625"/>
    <mergeCell ref="E625:F625"/>
    <mergeCell ref="A626:B626"/>
    <mergeCell ref="E626:F626"/>
    <mergeCell ref="A627:A628"/>
    <mergeCell ref="E627:E628"/>
    <mergeCell ref="B628:B629"/>
    <mergeCell ref="F628:F629"/>
    <mergeCell ref="A618:B618"/>
    <mergeCell ref="E618:F618"/>
    <mergeCell ref="A619:B619"/>
    <mergeCell ref="E619:F619"/>
    <mergeCell ref="A620:A621"/>
    <mergeCell ref="E620:E621"/>
    <mergeCell ref="B621:B622"/>
    <mergeCell ref="F621:F622"/>
    <mergeCell ref="A639:B639"/>
    <mergeCell ref="E639:F639"/>
    <mergeCell ref="A640:B640"/>
    <mergeCell ref="E640:F640"/>
    <mergeCell ref="A641:A642"/>
    <mergeCell ref="E641:E642"/>
    <mergeCell ref="B642:B643"/>
    <mergeCell ref="F642:F643"/>
    <mergeCell ref="A632:B632"/>
    <mergeCell ref="E632:F632"/>
    <mergeCell ref="A633:B633"/>
    <mergeCell ref="E633:F633"/>
    <mergeCell ref="A634:A635"/>
    <mergeCell ref="E634:E635"/>
    <mergeCell ref="B635:B636"/>
    <mergeCell ref="F635:F636"/>
    <mergeCell ref="A653:B653"/>
    <mergeCell ref="E653:F653"/>
    <mergeCell ref="A654:B654"/>
    <mergeCell ref="E654:F654"/>
    <mergeCell ref="A655:A656"/>
    <mergeCell ref="E655:E656"/>
    <mergeCell ref="B656:B657"/>
    <mergeCell ref="F656:F657"/>
    <mergeCell ref="A646:B646"/>
    <mergeCell ref="E646:F646"/>
    <mergeCell ref="A647:B647"/>
    <mergeCell ref="E647:F647"/>
    <mergeCell ref="A648:A649"/>
    <mergeCell ref="E648:E649"/>
    <mergeCell ref="B649:B650"/>
    <mergeCell ref="F649:F650"/>
    <mergeCell ref="A667:B667"/>
    <mergeCell ref="E667:F667"/>
    <mergeCell ref="A668:B668"/>
    <mergeCell ref="E668:F668"/>
    <mergeCell ref="A669:A670"/>
    <mergeCell ref="E669:E670"/>
    <mergeCell ref="B670:B671"/>
    <mergeCell ref="F670:F671"/>
    <mergeCell ref="A660:B660"/>
    <mergeCell ref="E660:F660"/>
    <mergeCell ref="A661:B661"/>
    <mergeCell ref="E661:F661"/>
    <mergeCell ref="A662:A663"/>
    <mergeCell ref="E662:E663"/>
    <mergeCell ref="B663:B664"/>
    <mergeCell ref="F663:F664"/>
    <mergeCell ref="A681:B681"/>
    <mergeCell ref="E681:F681"/>
    <mergeCell ref="A682:B682"/>
    <mergeCell ref="E682:F682"/>
    <mergeCell ref="A683:A684"/>
    <mergeCell ref="E683:E684"/>
    <mergeCell ref="B684:B685"/>
    <mergeCell ref="F684:F685"/>
    <mergeCell ref="A674:B674"/>
    <mergeCell ref="E674:F674"/>
    <mergeCell ref="A675:B675"/>
    <mergeCell ref="E675:F675"/>
    <mergeCell ref="A676:A677"/>
    <mergeCell ref="E676:E677"/>
    <mergeCell ref="B677:B678"/>
    <mergeCell ref="F677:F678"/>
    <mergeCell ref="A695:B695"/>
    <mergeCell ref="E695:F695"/>
    <mergeCell ref="A696:B696"/>
    <mergeCell ref="E696:F696"/>
    <mergeCell ref="A697:A698"/>
    <mergeCell ref="E697:E698"/>
    <mergeCell ref="B698:B699"/>
    <mergeCell ref="F698:F699"/>
    <mergeCell ref="A688:B688"/>
    <mergeCell ref="E688:F688"/>
    <mergeCell ref="A689:B689"/>
    <mergeCell ref="E689:F689"/>
    <mergeCell ref="A690:A691"/>
    <mergeCell ref="E690:E691"/>
    <mergeCell ref="B691:B692"/>
    <mergeCell ref="F691:F692"/>
  </mergeCells>
  <phoneticPr fontId="2"/>
  <pageMargins left="0.23622047244094491" right="0.23622047244094491" top="0.74803149606299213" bottom="0.39370078740157483" header="0.31496062992125984" footer="0.31496062992125984"/>
  <pageSetup paperSize="9" orientation="portrait" r:id="rId1"/>
  <headerFooter>
    <oddHeader>&amp;L&amp;"ＭＳ ゴシック,標準"【様式 絵画3-2号 絵画タイトル（学校）】&amp;R&amp;"ＭＳ ゴシック,標準"※ホワイト額縁の中央下に貼ってください　　　　　　　　　　　　　　　　　　　　　　　　　　　
※ホワイト額縁がない場合は貼らずに名簿順に束ねてお持ちください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基本</vt:lpstr>
      <vt:lpstr>名簿</vt:lpstr>
      <vt:lpstr>名札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shougai</dc:creator>
  <cp:lastModifiedBy>小関 美紗</cp:lastModifiedBy>
  <cp:lastPrinted>2026-05-19T02:15:31Z</cp:lastPrinted>
  <dcterms:created xsi:type="dcterms:W3CDTF">2026-01-06T07:16:30Z</dcterms:created>
  <dcterms:modified xsi:type="dcterms:W3CDTF">2026-07-03T06:18:52Z</dcterms:modified>
</cp:coreProperties>
</file>